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24226"/>
  <mc:AlternateContent xmlns:mc="http://schemas.openxmlformats.org/markup-compatibility/2006">
    <mc:Choice Requires="x15">
      <x15ac:absPath xmlns:x15ac="http://schemas.microsoft.com/office/spreadsheetml/2010/11/ac" url="https://telefilm-my.sharepoint.com/personal/elaine_beliveau_telefilm_ca/Documents/Relaunch 24-25/AA_Documents 24-25/A_Conceptualisation 24-25/24-25_Conceptualization anglo/Avec nouveau nom_IDM/AVEC CORRECTION DESIGNER/"/>
    </mc:Choice>
  </mc:AlternateContent>
  <xr:revisionPtr revIDLastSave="1" documentId="8_{4A35940C-5AE2-4444-8A2F-8ED43A54AECA}" xr6:coauthVersionLast="47" xr6:coauthVersionMax="47" xr10:uidLastSave="{7CF70198-1D14-4EF4-B2D6-A6BB58CC4BDF}"/>
  <bookViews>
    <workbookView xWindow="28680" yWindow="-120" windowWidth="29040" windowHeight="15840" tabRatio="773" firstSheet="1" activeTab="5" xr2:uid="{00000000-000D-0000-FFFF-FFFF00000000}"/>
  </bookViews>
  <sheets>
    <sheet name="Summary Page (locked)" sheetId="4" r:id="rId1"/>
    <sheet name="Allocation and Origin (Locked)" sheetId="6" r:id="rId2"/>
    <sheet name="Costs Detail" sheetId="1" r:id="rId3"/>
    <sheet name="Explanation of Variances" sheetId="3" r:id="rId4"/>
    <sheet name="Financiers &amp; Gov. Funding" sheetId="8" r:id="rId5"/>
    <sheet name="Instructions" sheetId="11" r:id="rId6"/>
  </sheets>
  <definedNames>
    <definedName name="_xlnm.Print_Titles" localSheetId="2">#N/A</definedName>
    <definedName name="_xlnm.Print_Area" localSheetId="1">#N/A</definedName>
    <definedName name="_xlnm.Print_Area" localSheetId="2">#N/A</definedName>
    <definedName name="_xlnm.Print_Area" localSheetId="3">#N/A</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9" i="8" l="1"/>
  <c r="H60" i="8"/>
  <c r="H63" i="8"/>
  <c r="H62" i="8"/>
  <c r="P81" i="1"/>
  <c r="M81" i="1"/>
  <c r="L81" i="1"/>
  <c r="P76" i="1"/>
  <c r="M76" i="1"/>
  <c r="L76" i="1"/>
  <c r="P75" i="1"/>
  <c r="M75" i="1"/>
  <c r="L75" i="1"/>
  <c r="P74" i="1"/>
  <c r="M74" i="1"/>
  <c r="L74" i="1"/>
  <c r="P72" i="1"/>
  <c r="M72" i="1"/>
  <c r="L72" i="1"/>
  <c r="P71" i="1"/>
  <c r="M71" i="1"/>
  <c r="L71" i="1"/>
  <c r="P64" i="1"/>
  <c r="M64" i="1"/>
  <c r="L64" i="1"/>
  <c r="P63" i="1"/>
  <c r="M63" i="1"/>
  <c r="L63" i="1"/>
  <c r="P62" i="1"/>
  <c r="M62" i="1"/>
  <c r="L62" i="1"/>
  <c r="P61" i="1"/>
  <c r="M61" i="1"/>
  <c r="L61" i="1"/>
  <c r="P60" i="1"/>
  <c r="M60" i="1"/>
  <c r="L60" i="1"/>
  <c r="P59" i="1"/>
  <c r="M59" i="1"/>
  <c r="L59" i="1"/>
  <c r="P58" i="1"/>
  <c r="M58" i="1"/>
  <c r="L58" i="1"/>
  <c r="P54" i="1"/>
  <c r="M54" i="1"/>
  <c r="L54" i="1"/>
  <c r="P53" i="1"/>
  <c r="M53" i="1"/>
  <c r="L53" i="1"/>
  <c r="P52" i="1"/>
  <c r="M52" i="1"/>
  <c r="L52" i="1"/>
  <c r="P48" i="1"/>
  <c r="M48" i="1"/>
  <c r="L48" i="1"/>
  <c r="P47" i="1"/>
  <c r="M47" i="1"/>
  <c r="L47" i="1"/>
  <c r="P46" i="1"/>
  <c r="M46" i="1"/>
  <c r="L46" i="1"/>
  <c r="P45" i="1"/>
  <c r="M45" i="1"/>
  <c r="L45" i="1"/>
  <c r="P44" i="1"/>
  <c r="M44" i="1"/>
  <c r="L44" i="1"/>
  <c r="P40" i="1"/>
  <c r="M40" i="1"/>
  <c r="L40" i="1"/>
  <c r="P39" i="1"/>
  <c r="M39" i="1"/>
  <c r="L39" i="1"/>
  <c r="P38" i="1"/>
  <c r="M38" i="1"/>
  <c r="L38" i="1"/>
  <c r="P37" i="1"/>
  <c r="M37" i="1"/>
  <c r="L37" i="1"/>
  <c r="P36" i="1"/>
  <c r="M36" i="1"/>
  <c r="L36" i="1"/>
  <c r="P35" i="1"/>
  <c r="M35" i="1"/>
  <c r="L35" i="1"/>
  <c r="P31" i="1"/>
  <c r="M31" i="1"/>
  <c r="L31" i="1"/>
  <c r="P29" i="1"/>
  <c r="M29" i="1"/>
  <c r="L29" i="1"/>
  <c r="P23" i="1"/>
  <c r="M23" i="1"/>
  <c r="L23" i="1"/>
  <c r="P22" i="1"/>
  <c r="M22" i="1"/>
  <c r="L22" i="1"/>
  <c r="P21" i="1"/>
  <c r="M21" i="1"/>
  <c r="L21" i="1"/>
  <c r="P16" i="1"/>
  <c r="M16" i="1"/>
  <c r="L16" i="1"/>
  <c r="H69" i="8" l="1"/>
  <c r="I81" i="1"/>
  <c r="AB16" i="1" l="1"/>
  <c r="AB14" i="1"/>
  <c r="Z16" i="1"/>
  <c r="Z14" i="1"/>
  <c r="Y16" i="1"/>
  <c r="Y14" i="1"/>
  <c r="W16" i="1"/>
  <c r="W14" i="1"/>
  <c r="V16" i="1"/>
  <c r="U16" i="1"/>
  <c r="T16" i="1"/>
  <c r="T14" i="1"/>
  <c r="S16" i="1"/>
  <c r="S14" i="1"/>
  <c r="R16" i="1"/>
  <c r="R14" i="1"/>
  <c r="R21" i="1"/>
  <c r="P14" i="1" l="1"/>
  <c r="L14" i="1"/>
  <c r="I16" i="1"/>
  <c r="I14" i="1"/>
  <c r="F17" i="1"/>
  <c r="E17" i="1"/>
  <c r="C17" i="1"/>
  <c r="G16" i="1"/>
  <c r="AA16" i="1" s="1"/>
  <c r="G14" i="1"/>
  <c r="U14" i="1" s="1"/>
  <c r="D6" i="8"/>
  <c r="D5" i="8"/>
  <c r="D4" i="8"/>
  <c r="D3" i="8"/>
  <c r="H51" i="8"/>
  <c r="H42" i="8"/>
  <c r="H34" i="8"/>
  <c r="H23" i="8"/>
  <c r="H44" i="8" l="1"/>
  <c r="H53" i="8" s="1"/>
  <c r="F12" i="4"/>
  <c r="G17" i="1"/>
  <c r="G12" i="4" s="1"/>
  <c r="V14" i="1"/>
  <c r="V17" i="1" s="1"/>
  <c r="AA14" i="1"/>
  <c r="AA17" i="1" s="1"/>
  <c r="O12" i="6" s="1"/>
  <c r="M14" i="1"/>
  <c r="C12" i="4"/>
  <c r="C12" i="6"/>
  <c r="U17" i="1"/>
  <c r="E12" i="4"/>
  <c r="W17" i="1"/>
  <c r="Y17" i="1"/>
  <c r="H14" i="1"/>
  <c r="S17" i="1"/>
  <c r="T17" i="1"/>
  <c r="Z17" i="1"/>
  <c r="R17" i="1"/>
  <c r="AB17" i="1"/>
  <c r="P12" i="6" s="1"/>
  <c r="H16" i="1"/>
  <c r="D12" i="6" l="1"/>
  <c r="H17" i="1"/>
  <c r="I12" i="4" s="1"/>
  <c r="M12" i="6"/>
  <c r="N12" i="6"/>
  <c r="K12" i="6"/>
  <c r="J12" i="6"/>
  <c r="I12" i="6"/>
  <c r="F12" i="6"/>
  <c r="H12" i="6"/>
  <c r="G12" i="6"/>
  <c r="E7" i="6"/>
  <c r="E6" i="6"/>
  <c r="E5" i="6"/>
  <c r="E4" i="6"/>
  <c r="C9" i="4"/>
  <c r="C8" i="4"/>
  <c r="C7" i="4"/>
  <c r="C6" i="4"/>
  <c r="C6" i="3"/>
  <c r="C5" i="3"/>
  <c r="C4" i="3"/>
  <c r="C3" i="3"/>
  <c r="I23" i="1" l="1"/>
  <c r="C27" i="6"/>
  <c r="F27" i="4"/>
  <c r="E27" i="4"/>
  <c r="C27" i="4"/>
  <c r="AB36" i="1"/>
  <c r="Z36" i="1"/>
  <c r="Y36" i="1"/>
  <c r="W36" i="1"/>
  <c r="V36" i="1"/>
  <c r="U36" i="1"/>
  <c r="T36" i="1"/>
  <c r="S36" i="1"/>
  <c r="R36" i="1"/>
  <c r="G36" i="1"/>
  <c r="AA36" i="1" s="1"/>
  <c r="I36" i="1"/>
  <c r="I63" i="1"/>
  <c r="I62" i="1"/>
  <c r="I61" i="1"/>
  <c r="I60" i="1"/>
  <c r="I59" i="1"/>
  <c r="I54" i="1"/>
  <c r="I53" i="1"/>
  <c r="I48" i="1"/>
  <c r="I47" i="1"/>
  <c r="I46" i="1"/>
  <c r="I45" i="1"/>
  <c r="I40" i="1"/>
  <c r="I39" i="1"/>
  <c r="I38" i="1"/>
  <c r="I35" i="1"/>
  <c r="I31" i="1"/>
  <c r="I22" i="1"/>
  <c r="AB81" i="1"/>
  <c r="P27" i="6" s="1"/>
  <c r="Z81" i="1"/>
  <c r="N27" i="6" s="1"/>
  <c r="Y81" i="1"/>
  <c r="M27" i="6" s="1"/>
  <c r="R81" i="1"/>
  <c r="F27" i="6" s="1"/>
  <c r="AB76" i="1"/>
  <c r="Z76" i="1"/>
  <c r="Y76" i="1"/>
  <c r="AB75" i="1"/>
  <c r="Z75" i="1"/>
  <c r="Y75" i="1"/>
  <c r="AB74" i="1"/>
  <c r="Z74" i="1"/>
  <c r="Y74" i="1"/>
  <c r="AB72" i="1"/>
  <c r="Z72" i="1"/>
  <c r="Y72" i="1"/>
  <c r="AB71" i="1"/>
  <c r="Z71" i="1"/>
  <c r="Y71" i="1"/>
  <c r="AB64" i="1"/>
  <c r="Z64" i="1"/>
  <c r="Y64" i="1"/>
  <c r="AB63" i="1"/>
  <c r="Z63" i="1"/>
  <c r="Y63" i="1"/>
  <c r="AB62" i="1"/>
  <c r="Z62" i="1"/>
  <c r="Y62" i="1"/>
  <c r="AB61" i="1"/>
  <c r="Z61" i="1"/>
  <c r="Y61" i="1"/>
  <c r="AB60" i="1"/>
  <c r="Z60" i="1"/>
  <c r="Y60" i="1"/>
  <c r="AB59" i="1"/>
  <c r="Z59" i="1"/>
  <c r="Y59" i="1"/>
  <c r="AB58" i="1"/>
  <c r="Z58" i="1"/>
  <c r="Y58" i="1"/>
  <c r="AB54" i="1"/>
  <c r="Z54" i="1"/>
  <c r="Y54" i="1"/>
  <c r="AB53" i="1"/>
  <c r="Z53" i="1"/>
  <c r="Y53" i="1"/>
  <c r="AB52" i="1"/>
  <c r="Z52" i="1"/>
  <c r="Y52" i="1"/>
  <c r="AB48" i="1"/>
  <c r="Z48" i="1"/>
  <c r="Y48" i="1"/>
  <c r="AB47" i="1"/>
  <c r="Z47" i="1"/>
  <c r="Y47" i="1"/>
  <c r="AB46" i="1"/>
  <c r="Z46" i="1"/>
  <c r="Y46" i="1"/>
  <c r="AB45" i="1"/>
  <c r="Z45" i="1"/>
  <c r="Y45" i="1"/>
  <c r="AB44" i="1"/>
  <c r="Z44" i="1"/>
  <c r="Y44" i="1"/>
  <c r="AB40" i="1"/>
  <c r="Z40" i="1"/>
  <c r="Y40" i="1"/>
  <c r="AB39" i="1"/>
  <c r="Z39" i="1"/>
  <c r="Y39" i="1"/>
  <c r="AB38" i="1"/>
  <c r="Z38" i="1"/>
  <c r="Y38" i="1"/>
  <c r="AB37" i="1"/>
  <c r="Z37" i="1"/>
  <c r="Y37" i="1"/>
  <c r="AB35" i="1"/>
  <c r="Z35" i="1"/>
  <c r="Y35" i="1"/>
  <c r="AB31" i="1"/>
  <c r="Z31" i="1"/>
  <c r="Y31" i="1"/>
  <c r="AB29" i="1"/>
  <c r="Z29" i="1"/>
  <c r="Y29" i="1"/>
  <c r="AB23" i="1"/>
  <c r="Z23" i="1"/>
  <c r="Y23" i="1"/>
  <c r="AB22" i="1"/>
  <c r="Z22" i="1"/>
  <c r="Y22" i="1"/>
  <c r="Z21" i="1"/>
  <c r="Y21" i="1"/>
  <c r="E77" i="1"/>
  <c r="E23" i="4" s="1"/>
  <c r="E24" i="4" s="1"/>
  <c r="F77" i="1"/>
  <c r="F23" i="4" s="1"/>
  <c r="F24" i="4" s="1"/>
  <c r="C77" i="1"/>
  <c r="C23" i="4" s="1"/>
  <c r="C24" i="4" s="1"/>
  <c r="E65" i="1"/>
  <c r="E20" i="4" s="1"/>
  <c r="F65" i="1"/>
  <c r="F20" i="4" s="1"/>
  <c r="C65" i="1"/>
  <c r="C20" i="4" s="1"/>
  <c r="E55" i="1"/>
  <c r="E19" i="4" s="1"/>
  <c r="F55" i="1"/>
  <c r="F19" i="4" s="1"/>
  <c r="C55" i="1"/>
  <c r="C19" i="4" s="1"/>
  <c r="E49" i="1"/>
  <c r="E18" i="4" s="1"/>
  <c r="F49" i="1"/>
  <c r="F18" i="4" s="1"/>
  <c r="C49" i="1"/>
  <c r="C18" i="4" s="1"/>
  <c r="E41" i="1"/>
  <c r="E17" i="4" s="1"/>
  <c r="F41" i="1"/>
  <c r="F17" i="4" s="1"/>
  <c r="C41" i="1"/>
  <c r="C17" i="4" s="1"/>
  <c r="E32" i="1"/>
  <c r="F32" i="1"/>
  <c r="F16" i="4" s="1"/>
  <c r="C32" i="1"/>
  <c r="C16" i="4" s="1"/>
  <c r="E24" i="1"/>
  <c r="F24" i="1"/>
  <c r="C24" i="1"/>
  <c r="G81" i="1"/>
  <c r="W81" i="1"/>
  <c r="K27" i="6" s="1"/>
  <c r="W71" i="1"/>
  <c r="W74" i="1"/>
  <c r="W75" i="1"/>
  <c r="W76" i="1"/>
  <c r="G58" i="1"/>
  <c r="H58" i="1" s="1"/>
  <c r="W58" i="1"/>
  <c r="W59" i="1"/>
  <c r="W60" i="1"/>
  <c r="G61" i="1"/>
  <c r="AA61" i="1" s="1"/>
  <c r="W61" i="1"/>
  <c r="W62" i="1"/>
  <c r="W63" i="1"/>
  <c r="W64" i="1"/>
  <c r="W52" i="1"/>
  <c r="W53" i="1"/>
  <c r="W54" i="1"/>
  <c r="W45" i="1"/>
  <c r="W46" i="1"/>
  <c r="G47" i="1"/>
  <c r="AA47" i="1" s="1"/>
  <c r="W47" i="1"/>
  <c r="W48" i="1"/>
  <c r="W35" i="1"/>
  <c r="W37" i="1"/>
  <c r="W38" i="1"/>
  <c r="W39" i="1"/>
  <c r="W40" i="1"/>
  <c r="W31" i="1"/>
  <c r="W22" i="1"/>
  <c r="W23" i="1"/>
  <c r="V81" i="1"/>
  <c r="J27" i="6" s="1"/>
  <c r="V71" i="1"/>
  <c r="V72" i="1"/>
  <c r="V74" i="1"/>
  <c r="V75" i="1"/>
  <c r="V76" i="1"/>
  <c r="V58" i="1"/>
  <c r="G59" i="1"/>
  <c r="AA59" i="1" s="1"/>
  <c r="V59" i="1"/>
  <c r="G60" i="1"/>
  <c r="AA60" i="1" s="1"/>
  <c r="V60" i="1"/>
  <c r="V61" i="1"/>
  <c r="V62" i="1"/>
  <c r="V63" i="1"/>
  <c r="V64" i="1"/>
  <c r="V52" i="1"/>
  <c r="V53" i="1"/>
  <c r="V54" i="1"/>
  <c r="G44" i="1"/>
  <c r="AA44" i="1" s="1"/>
  <c r="W44" i="1"/>
  <c r="V44" i="1"/>
  <c r="G45" i="1"/>
  <c r="AA45" i="1" s="1"/>
  <c r="V45" i="1"/>
  <c r="V46" i="1"/>
  <c r="V47" i="1"/>
  <c r="V48" i="1"/>
  <c r="V35" i="1"/>
  <c r="V37" i="1"/>
  <c r="V38" i="1"/>
  <c r="V39" i="1"/>
  <c r="V40" i="1"/>
  <c r="G29" i="1"/>
  <c r="H29" i="1" s="1"/>
  <c r="V29" i="1"/>
  <c r="V31" i="1"/>
  <c r="V21" i="1"/>
  <c r="G22" i="1"/>
  <c r="AA22" i="1" s="1"/>
  <c r="V22" i="1"/>
  <c r="V23" i="1"/>
  <c r="T81" i="1"/>
  <c r="H27" i="6" s="1"/>
  <c r="T71" i="1"/>
  <c r="T72" i="1"/>
  <c r="T74" i="1"/>
  <c r="T75" i="1"/>
  <c r="T76" i="1"/>
  <c r="T58" i="1"/>
  <c r="T59" i="1"/>
  <c r="T60" i="1"/>
  <c r="T61" i="1"/>
  <c r="T62" i="1"/>
  <c r="T63" i="1"/>
  <c r="T64" i="1"/>
  <c r="T52" i="1"/>
  <c r="T53" i="1"/>
  <c r="T54" i="1"/>
  <c r="T44" i="1"/>
  <c r="T45" i="1"/>
  <c r="T46" i="1"/>
  <c r="T47" i="1"/>
  <c r="T48" i="1"/>
  <c r="T35" i="1"/>
  <c r="T37" i="1"/>
  <c r="T38" i="1"/>
  <c r="T39" i="1"/>
  <c r="T40" i="1"/>
  <c r="T29" i="1"/>
  <c r="T31" i="1"/>
  <c r="T21" i="1"/>
  <c r="T22" i="1"/>
  <c r="T23" i="1"/>
  <c r="U81" i="1"/>
  <c r="I27" i="6" s="1"/>
  <c r="U72" i="1"/>
  <c r="U74" i="1"/>
  <c r="U76" i="1"/>
  <c r="U58" i="1"/>
  <c r="U59" i="1"/>
  <c r="U60" i="1"/>
  <c r="U61" i="1"/>
  <c r="G62" i="1"/>
  <c r="H62" i="1" s="1"/>
  <c r="U62" i="1"/>
  <c r="G63" i="1"/>
  <c r="H63" i="1" s="1"/>
  <c r="U63" i="1"/>
  <c r="G64" i="1"/>
  <c r="AA64" i="1" s="1"/>
  <c r="U64" i="1"/>
  <c r="U53" i="1"/>
  <c r="U54" i="1"/>
  <c r="U44" i="1"/>
  <c r="U45" i="1"/>
  <c r="G46" i="1"/>
  <c r="H46" i="1" s="1"/>
  <c r="U46" i="1"/>
  <c r="U47" i="1"/>
  <c r="G48" i="1"/>
  <c r="H48" i="1" s="1"/>
  <c r="U48" i="1"/>
  <c r="U35" i="1"/>
  <c r="U37" i="1"/>
  <c r="U38" i="1"/>
  <c r="U39" i="1"/>
  <c r="U40" i="1"/>
  <c r="G31" i="1"/>
  <c r="AA31" i="1" s="1"/>
  <c r="U31" i="1"/>
  <c r="G21" i="1"/>
  <c r="I21" i="1" s="1"/>
  <c r="U22" i="1"/>
  <c r="G23" i="1"/>
  <c r="H23" i="1" s="1"/>
  <c r="U23" i="1"/>
  <c r="S81" i="1"/>
  <c r="G27" i="6" s="1"/>
  <c r="S71" i="1"/>
  <c r="S72" i="1"/>
  <c r="S74" i="1"/>
  <c r="S75" i="1"/>
  <c r="S76" i="1"/>
  <c r="S58" i="1"/>
  <c r="S59" i="1"/>
  <c r="S60" i="1"/>
  <c r="S61" i="1"/>
  <c r="S62" i="1"/>
  <c r="S63" i="1"/>
  <c r="S64" i="1"/>
  <c r="S52" i="1"/>
  <c r="S53" i="1"/>
  <c r="S54" i="1"/>
  <c r="S44" i="1"/>
  <c r="S45" i="1"/>
  <c r="S46" i="1"/>
  <c r="S47" i="1"/>
  <c r="S48" i="1"/>
  <c r="S35" i="1"/>
  <c r="S37" i="1"/>
  <c r="S38" i="1"/>
  <c r="S39" i="1"/>
  <c r="S40" i="1"/>
  <c r="S29" i="1"/>
  <c r="S31" i="1"/>
  <c r="S21" i="1"/>
  <c r="S22" i="1"/>
  <c r="S23" i="1"/>
  <c r="R71" i="1"/>
  <c r="R72" i="1"/>
  <c r="R74" i="1"/>
  <c r="R75" i="1"/>
  <c r="R76" i="1"/>
  <c r="R58" i="1"/>
  <c r="R59" i="1"/>
  <c r="R60" i="1"/>
  <c r="R61" i="1"/>
  <c r="R62" i="1"/>
  <c r="R63" i="1"/>
  <c r="R64" i="1"/>
  <c r="R52" i="1"/>
  <c r="R53" i="1"/>
  <c r="R54" i="1"/>
  <c r="R44" i="1"/>
  <c r="R45" i="1"/>
  <c r="R46" i="1"/>
  <c r="R47" i="1"/>
  <c r="R48" i="1"/>
  <c r="R35" i="1"/>
  <c r="R37" i="1"/>
  <c r="R38" i="1"/>
  <c r="R39" i="1"/>
  <c r="R40" i="1"/>
  <c r="R29" i="1"/>
  <c r="R31" i="1"/>
  <c r="R22" i="1"/>
  <c r="R23" i="1"/>
  <c r="G72" i="1"/>
  <c r="AA72" i="1" s="1"/>
  <c r="W72" i="1"/>
  <c r="G74" i="1"/>
  <c r="AA74" i="1" s="1"/>
  <c r="G71" i="1"/>
  <c r="AA71" i="1" s="1"/>
  <c r="I71" i="1"/>
  <c r="G75" i="1"/>
  <c r="AA75" i="1" s="1"/>
  <c r="G76" i="1"/>
  <c r="AA76" i="1" s="1"/>
  <c r="G35" i="1"/>
  <c r="H35" i="1" s="1"/>
  <c r="G37" i="1"/>
  <c r="I37" i="1" s="1"/>
  <c r="G38" i="1"/>
  <c r="AA38" i="1" s="1"/>
  <c r="G39" i="1"/>
  <c r="AA39" i="1" s="1"/>
  <c r="G40" i="1"/>
  <c r="AA40" i="1" s="1"/>
  <c r="G52" i="1"/>
  <c r="H52" i="1" s="1"/>
  <c r="I52" i="1"/>
  <c r="G53" i="1"/>
  <c r="H53" i="1" s="1"/>
  <c r="G54" i="1"/>
  <c r="AA54" i="1" s="1"/>
  <c r="I72" i="1"/>
  <c r="U71" i="1"/>
  <c r="U52" i="1"/>
  <c r="U29" i="1"/>
  <c r="U21" i="1"/>
  <c r="I58" i="1"/>
  <c r="I44" i="1"/>
  <c r="H39" i="1"/>
  <c r="I64" i="1" l="1"/>
  <c r="I76" i="1"/>
  <c r="D27" i="6"/>
  <c r="H81" i="1"/>
  <c r="I27" i="4" s="1"/>
  <c r="U75" i="1"/>
  <c r="U77" i="1" s="1"/>
  <c r="I23" i="6" s="1"/>
  <c r="I24" i="6" s="1"/>
  <c r="F84" i="1"/>
  <c r="I74" i="1"/>
  <c r="I75" i="1"/>
  <c r="W29" i="1"/>
  <c r="W32" i="1" s="1"/>
  <c r="K16" i="6" s="1"/>
  <c r="C84" i="1"/>
  <c r="E13" i="4"/>
  <c r="E14" i="4" s="1"/>
  <c r="E84" i="1"/>
  <c r="F13" i="4"/>
  <c r="F14" i="4" s="1"/>
  <c r="I29" i="1"/>
  <c r="E16" i="4"/>
  <c r="E21" i="4" s="1"/>
  <c r="H61" i="1"/>
  <c r="AA35" i="1"/>
  <c r="Y55" i="1"/>
  <c r="M19" i="6" s="1"/>
  <c r="AA46" i="1"/>
  <c r="AA62" i="1"/>
  <c r="AA29" i="1"/>
  <c r="AA32" i="1" s="1"/>
  <c r="AA63" i="1"/>
  <c r="H44" i="1"/>
  <c r="Y32" i="1"/>
  <c r="M16" i="6" s="1"/>
  <c r="T32" i="1"/>
  <c r="H16" i="6" s="1"/>
  <c r="Z55" i="1"/>
  <c r="N19" i="6" s="1"/>
  <c r="AA58" i="1"/>
  <c r="H47" i="1"/>
  <c r="H74" i="1"/>
  <c r="R32" i="1"/>
  <c r="F16" i="6" s="1"/>
  <c r="U32" i="1"/>
  <c r="I16" i="6" s="1"/>
  <c r="H38" i="1"/>
  <c r="V55" i="1"/>
  <c r="J19" i="6" s="1"/>
  <c r="AA52" i="1"/>
  <c r="H22" i="1"/>
  <c r="AB32" i="1"/>
  <c r="H31" i="1"/>
  <c r="H32" i="1" s="1"/>
  <c r="I16" i="4" s="1"/>
  <c r="AA48" i="1"/>
  <c r="AA23" i="1"/>
  <c r="AA81" i="1"/>
  <c r="O27" i="6" s="1"/>
  <c r="H72" i="1"/>
  <c r="H64" i="1"/>
  <c r="H76" i="1"/>
  <c r="G55" i="1"/>
  <c r="G19" i="4" s="1"/>
  <c r="V32" i="1"/>
  <c r="J16" i="6" s="1"/>
  <c r="U55" i="1"/>
  <c r="I19" i="6" s="1"/>
  <c r="AB49" i="1"/>
  <c r="P18" i="6" s="1"/>
  <c r="Y77" i="1"/>
  <c r="M23" i="6" s="1"/>
  <c r="M24" i="6" s="1"/>
  <c r="R65" i="1"/>
  <c r="F20" i="6" s="1"/>
  <c r="S49" i="1"/>
  <c r="G18" i="6" s="1"/>
  <c r="R49" i="1"/>
  <c r="F18" i="6" s="1"/>
  <c r="S65" i="1"/>
  <c r="G20" i="6" s="1"/>
  <c r="V65" i="1"/>
  <c r="J20" i="6" s="1"/>
  <c r="H75" i="1"/>
  <c r="H71" i="1"/>
  <c r="R55" i="1"/>
  <c r="F19" i="6" s="1"/>
  <c r="G27" i="4"/>
  <c r="H36" i="1"/>
  <c r="H54" i="1"/>
  <c r="H55" i="1" s="1"/>
  <c r="I19" i="4" s="1"/>
  <c r="V49" i="1"/>
  <c r="J18" i="6" s="1"/>
  <c r="V41" i="1"/>
  <c r="Y49" i="1"/>
  <c r="M18" i="6" s="1"/>
  <c r="AB65" i="1"/>
  <c r="P20" i="6" s="1"/>
  <c r="AA77" i="1"/>
  <c r="O23" i="6" s="1"/>
  <c r="O24" i="6" s="1"/>
  <c r="U49" i="1"/>
  <c r="I18" i="6" s="1"/>
  <c r="G65" i="1"/>
  <c r="G20" i="4" s="1"/>
  <c r="V77" i="1"/>
  <c r="J23" i="6" s="1"/>
  <c r="J24" i="6" s="1"/>
  <c r="Y41" i="1"/>
  <c r="Z49" i="1"/>
  <c r="N18" i="6" s="1"/>
  <c r="T49" i="1"/>
  <c r="H18" i="6" s="1"/>
  <c r="W77" i="1"/>
  <c r="K23" i="6" s="1"/>
  <c r="K24" i="6" s="1"/>
  <c r="Z77" i="1"/>
  <c r="N23" i="6" s="1"/>
  <c r="N24" i="6" s="1"/>
  <c r="C16" i="6"/>
  <c r="G77" i="1"/>
  <c r="D23" i="6" s="1"/>
  <c r="D24" i="6" s="1"/>
  <c r="U24" i="1"/>
  <c r="I13" i="6" s="1"/>
  <c r="I14" i="6" s="1"/>
  <c r="T65" i="1"/>
  <c r="H20" i="6" s="1"/>
  <c r="W55" i="1"/>
  <c r="K19" i="6" s="1"/>
  <c r="AB77" i="1"/>
  <c r="P23" i="6" s="1"/>
  <c r="P24" i="6" s="1"/>
  <c r="C18" i="6"/>
  <c r="R77" i="1"/>
  <c r="F23" i="6" s="1"/>
  <c r="F24" i="6" s="1"/>
  <c r="S77" i="1"/>
  <c r="G23" i="6" s="1"/>
  <c r="G24" i="6" s="1"/>
  <c r="H59" i="1"/>
  <c r="G49" i="1"/>
  <c r="D18" i="6" s="1"/>
  <c r="AA53" i="1"/>
  <c r="S55" i="1"/>
  <c r="G19" i="6" s="1"/>
  <c r="T55" i="1"/>
  <c r="H19" i="6" s="1"/>
  <c r="W49" i="1"/>
  <c r="K18" i="6" s="1"/>
  <c r="W65" i="1"/>
  <c r="K20" i="6" s="1"/>
  <c r="Z32" i="1"/>
  <c r="N16" i="6" s="1"/>
  <c r="Y65" i="1"/>
  <c r="M20" i="6" s="1"/>
  <c r="T77" i="1"/>
  <c r="H23" i="6" s="1"/>
  <c r="H24" i="6" s="1"/>
  <c r="S32" i="1"/>
  <c r="G16" i="6" s="1"/>
  <c r="U65" i="1"/>
  <c r="I20" i="6" s="1"/>
  <c r="H45" i="1"/>
  <c r="H60" i="1"/>
  <c r="AB55" i="1"/>
  <c r="P19" i="6" s="1"/>
  <c r="Z65" i="1"/>
  <c r="N20" i="6" s="1"/>
  <c r="H40" i="1"/>
  <c r="C21" i="4"/>
  <c r="Z41" i="1"/>
  <c r="C19" i="6"/>
  <c r="R41" i="1"/>
  <c r="Y24" i="1"/>
  <c r="M13" i="6" s="1"/>
  <c r="M14" i="6" s="1"/>
  <c r="AB41" i="1"/>
  <c r="P17" i="6" s="1"/>
  <c r="C20" i="6"/>
  <c r="U41" i="1"/>
  <c r="W41" i="1"/>
  <c r="C23" i="6"/>
  <c r="C24" i="6" s="1"/>
  <c r="G32" i="1"/>
  <c r="S41" i="1"/>
  <c r="T41" i="1"/>
  <c r="V24" i="1"/>
  <c r="AB21" i="1"/>
  <c r="AB24" i="1" s="1"/>
  <c r="W21" i="1"/>
  <c r="W24" i="1" s="1"/>
  <c r="K13" i="6" s="1"/>
  <c r="K14" i="6" s="1"/>
  <c r="H37" i="1"/>
  <c r="AA37" i="1"/>
  <c r="G41" i="1"/>
  <c r="C17" i="6"/>
  <c r="C13" i="6"/>
  <c r="C14" i="6" s="1"/>
  <c r="H21" i="1"/>
  <c r="G24" i="1"/>
  <c r="AA21" i="1"/>
  <c r="C13" i="4"/>
  <c r="C14" i="4" s="1"/>
  <c r="T24" i="1"/>
  <c r="F21" i="4"/>
  <c r="Z24" i="1"/>
  <c r="S24" i="1"/>
  <c r="R24" i="1"/>
  <c r="F29" i="4" l="1"/>
  <c r="G84" i="1"/>
  <c r="E29" i="4"/>
  <c r="O16" i="6"/>
  <c r="P16" i="6"/>
  <c r="AB84" i="1"/>
  <c r="K17" i="6"/>
  <c r="K21" i="6" s="1"/>
  <c r="K29" i="6" s="1"/>
  <c r="W84" i="1"/>
  <c r="I17" i="6"/>
  <c r="I21" i="6" s="1"/>
  <c r="I29" i="6" s="1"/>
  <c r="U84" i="1"/>
  <c r="J17" i="6"/>
  <c r="J21" i="6" s="1"/>
  <c r="V84" i="1"/>
  <c r="M17" i="6"/>
  <c r="M21" i="6" s="1"/>
  <c r="M29" i="6" s="1"/>
  <c r="Y84" i="1"/>
  <c r="H17" i="6"/>
  <c r="H21" i="6" s="1"/>
  <c r="T84" i="1"/>
  <c r="G17" i="6"/>
  <c r="G21" i="6" s="1"/>
  <c r="S84" i="1"/>
  <c r="N17" i="6"/>
  <c r="N21" i="6" s="1"/>
  <c r="Z84" i="1"/>
  <c r="F17" i="6"/>
  <c r="F21" i="6" s="1"/>
  <c r="R84" i="1"/>
  <c r="AA49" i="1"/>
  <c r="O18" i="6" s="1"/>
  <c r="AA41" i="1"/>
  <c r="O17" i="6" s="1"/>
  <c r="AA65" i="1"/>
  <c r="O20" i="6" s="1"/>
  <c r="AA24" i="1"/>
  <c r="O13" i="6" s="1"/>
  <c r="O14" i="6" s="1"/>
  <c r="H49" i="1"/>
  <c r="I18" i="4" s="1"/>
  <c r="G23" i="4"/>
  <c r="G24" i="4" s="1"/>
  <c r="D19" i="6"/>
  <c r="H65" i="1"/>
  <c r="I20" i="4" s="1"/>
  <c r="G18" i="4"/>
  <c r="AA55" i="1"/>
  <c r="O19" i="6" s="1"/>
  <c r="H77" i="1"/>
  <c r="H24" i="1"/>
  <c r="J13" i="6"/>
  <c r="J14" i="6" s="1"/>
  <c r="P13" i="6"/>
  <c r="P14" i="6" s="1"/>
  <c r="P21" i="6"/>
  <c r="D20" i="6"/>
  <c r="C29" i="4"/>
  <c r="H41" i="1"/>
  <c r="C21" i="6"/>
  <c r="C31" i="6" s="1"/>
  <c r="D16" i="6"/>
  <c r="G16" i="4"/>
  <c r="D17" i="6"/>
  <c r="G17" i="4"/>
  <c r="D13" i="6"/>
  <c r="D14" i="6" s="1"/>
  <c r="G13" i="4"/>
  <c r="G14" i="4" s="1"/>
  <c r="G13" i="6"/>
  <c r="G14" i="6" s="1"/>
  <c r="N13" i="6"/>
  <c r="N14" i="6" s="1"/>
  <c r="F13" i="6"/>
  <c r="F14" i="6" s="1"/>
  <c r="H13" i="6"/>
  <c r="H14" i="6" s="1"/>
  <c r="I23" i="4" l="1"/>
  <c r="I24" i="4" s="1"/>
  <c r="H84" i="1"/>
  <c r="I13" i="4"/>
  <c r="AA84" i="1"/>
  <c r="I17" i="4"/>
  <c r="I21" i="4" s="1"/>
  <c r="O21" i="6"/>
  <c r="O29" i="6" s="1"/>
  <c r="N29" i="6"/>
  <c r="M31" i="6" s="1"/>
  <c r="J29" i="6"/>
  <c r="I31" i="6" s="1"/>
  <c r="F29" i="6"/>
  <c r="H29" i="6"/>
  <c r="G29" i="6"/>
  <c r="D21" i="6"/>
  <c r="D31" i="6" s="1"/>
  <c r="P29" i="6"/>
  <c r="G21" i="4"/>
  <c r="G29" i="4" s="1"/>
  <c r="I14" i="4"/>
  <c r="A34" i="6" l="1"/>
  <c r="A33" i="6"/>
  <c r="I29" i="4"/>
  <c r="F31" i="6"/>
  <c r="O31" i="6"/>
</calcChain>
</file>

<file path=xl/sharedStrings.xml><?xml version="1.0" encoding="utf-8"?>
<sst xmlns="http://schemas.openxmlformats.org/spreadsheetml/2006/main" count="493" uniqueCount="204">
  <si>
    <t>Cost Report for the period ending (date) :</t>
  </si>
  <si>
    <t>ACC</t>
  </si>
  <si>
    <t>CATEGORY</t>
  </si>
  <si>
    <t>BUDGET</t>
  </si>
  <si>
    <t>COSTS TO DATE</t>
  </si>
  <si>
    <t>EST. TO COMPLETE</t>
  </si>
  <si>
    <t>TOTAL COSTS</t>
  </si>
  <si>
    <t>VARIANCE</t>
  </si>
  <si>
    <t>Rights Acquisition</t>
  </si>
  <si>
    <t>TOTAL  A - PRODUCER</t>
  </si>
  <si>
    <t>Key roles</t>
  </si>
  <si>
    <t>Design Labour</t>
  </si>
  <si>
    <t>Programming Labour</t>
  </si>
  <si>
    <t>Administration Labour</t>
  </si>
  <si>
    <t>Other Labour</t>
  </si>
  <si>
    <t>TOTAL  B - TEAM LABOUR EXPENSES</t>
  </si>
  <si>
    <t>Administration</t>
  </si>
  <si>
    <t>TOTAL E - ADMINISTRATION</t>
  </si>
  <si>
    <t>G</t>
  </si>
  <si>
    <t>CONTINGENCY</t>
  </si>
  <si>
    <t>GRAND TOTAL</t>
  </si>
  <si>
    <t>Cost Allocation (Budget)</t>
  </si>
  <si>
    <t>Cost Allocation (Total Costs)</t>
  </si>
  <si>
    <t>Cost Origin (Budget)</t>
  </si>
  <si>
    <t>Cost Origin (Total Costs)</t>
  </si>
  <si>
    <t>Internal</t>
  </si>
  <si>
    <t>Related</t>
  </si>
  <si>
    <t>External</t>
  </si>
  <si>
    <t>Canadian</t>
  </si>
  <si>
    <t>Non-Canadian</t>
  </si>
  <si>
    <t>TOTAL  E -  ADMINISTRATION</t>
  </si>
  <si>
    <t>ACC.</t>
  </si>
  <si>
    <t>Change in Allocation</t>
  </si>
  <si>
    <t>Change in Origin</t>
  </si>
  <si>
    <t>SECTION A - PRODUCER</t>
  </si>
  <si>
    <t>Cost Allocation</t>
  </si>
  <si>
    <t>Cost Origin</t>
  </si>
  <si>
    <t>Budget</t>
  </si>
  <si>
    <t>Total Costs</t>
  </si>
  <si>
    <t>Rights cannot be paid to the applicant, co-applicant, parent company or to a related person.</t>
  </si>
  <si>
    <t>02.05</t>
  </si>
  <si>
    <t>Acquisition of Option Rights</t>
  </si>
  <si>
    <t>02.95</t>
  </si>
  <si>
    <t>Other Rights (specify)</t>
  </si>
  <si>
    <t>Total Rights Acquisition</t>
  </si>
  <si>
    <t>SECTION B - TEAM LABOUR EXPENSES</t>
  </si>
  <si>
    <t>You may add lines if more than one person holds the same role.</t>
  </si>
  <si>
    <t>Key Roles</t>
  </si>
  <si>
    <t>04.05</t>
  </si>
  <si>
    <t>Project Manager or project leader</t>
  </si>
  <si>
    <t>Total Key Roles</t>
  </si>
  <si>
    <t>05.10</t>
  </si>
  <si>
    <t>05.15</t>
  </si>
  <si>
    <t>Graphic Designer</t>
  </si>
  <si>
    <t>05.35</t>
  </si>
  <si>
    <t>Storyboard Artist</t>
  </si>
  <si>
    <t>05.40</t>
  </si>
  <si>
    <t>Illustrator</t>
  </si>
  <si>
    <t>05.95</t>
  </si>
  <si>
    <t xml:space="preserve">Other (specify) </t>
  </si>
  <si>
    <t>Total Design Labour</t>
  </si>
  <si>
    <t>06.05</t>
  </si>
  <si>
    <t>06.10</t>
  </si>
  <si>
    <t>Useability Architect</t>
  </si>
  <si>
    <t>06.15</t>
  </si>
  <si>
    <t>Programming Labour (specify)</t>
  </si>
  <si>
    <t>06.95</t>
  </si>
  <si>
    <t>Other (specify)</t>
  </si>
  <si>
    <t>Total Programming Labour</t>
  </si>
  <si>
    <t>09.10</t>
  </si>
  <si>
    <t>09.95</t>
  </si>
  <si>
    <t>Total Administration Labour</t>
  </si>
  <si>
    <t>10.05</t>
  </si>
  <si>
    <t>Consultant</t>
  </si>
  <si>
    <t>10.10</t>
  </si>
  <si>
    <t>Researcher</t>
  </si>
  <si>
    <t>10.15</t>
  </si>
  <si>
    <t>Writer</t>
  </si>
  <si>
    <t>10.20</t>
  </si>
  <si>
    <t>Content Specialist</t>
  </si>
  <si>
    <t>10.80</t>
  </si>
  <si>
    <t>Preliminary Market Study and Focus Group(s)</t>
  </si>
  <si>
    <t>10.95</t>
  </si>
  <si>
    <t>Total Other Labour</t>
  </si>
  <si>
    <t>SECTION E - ADMINISTRATION</t>
  </si>
  <si>
    <t>Costs in this section must be project specific; the company's everyday expenses are not eligible.</t>
  </si>
  <si>
    <t>15.50</t>
  </si>
  <si>
    <t>Legal</t>
  </si>
  <si>
    <t>15.55</t>
  </si>
  <si>
    <t>Audit</t>
  </si>
  <si>
    <t>15.60</t>
  </si>
  <si>
    <t>Bank Service Fees</t>
  </si>
  <si>
    <t>15.95</t>
  </si>
  <si>
    <t>Total Administration</t>
  </si>
  <si>
    <t xml:space="preserve"> DESCRIPTION</t>
  </si>
  <si>
    <t>Internal to Related</t>
  </si>
  <si>
    <t>Internal to External</t>
  </si>
  <si>
    <t>Related to Internal</t>
  </si>
  <si>
    <t>Related to External</t>
  </si>
  <si>
    <t>External to Internal</t>
  </si>
  <si>
    <t>External to Related</t>
  </si>
  <si>
    <t>Canadian to Non-Canadian</t>
  </si>
  <si>
    <t>Non-Canadian to Canadian</t>
  </si>
  <si>
    <t>FINAL COST SUMMARY</t>
  </si>
  <si>
    <t>FINANCING</t>
  </si>
  <si>
    <t>Amount ($)</t>
  </si>
  <si>
    <t xml:space="preserve">Name or Type of Funding Agency </t>
  </si>
  <si>
    <t>Tax Credits</t>
  </si>
  <si>
    <t>Name of the Participant</t>
  </si>
  <si>
    <t>Type of Contribution</t>
  </si>
  <si>
    <t>TOTAL GOVERNMENT ASSISTANCE</t>
  </si>
  <si>
    <t>Government Assistance Sources</t>
  </si>
  <si>
    <t>Type of Assistance</t>
  </si>
  <si>
    <t xml:space="preserve">Please enter below any other sources of government assistance received </t>
  </si>
  <si>
    <t xml:space="preserve">Title : </t>
  </si>
  <si>
    <t xml:space="preserve">Date : </t>
  </si>
  <si>
    <t>Producer(s):</t>
  </si>
  <si>
    <t>VARIANCE AMOUNT</t>
  </si>
  <si>
    <t>EXPLANATION OF VARIANCE AND / OR CHANGE</t>
  </si>
  <si>
    <t>Explanation of Variances</t>
  </si>
  <si>
    <t>Please provide explanation(s) for any substantive cost variance from the budget and / or cost allocation change.</t>
  </si>
  <si>
    <t>Production Company:</t>
  </si>
  <si>
    <t>Production company:</t>
  </si>
  <si>
    <t>Summary</t>
  </si>
  <si>
    <t>Producer's signature</t>
  </si>
  <si>
    <t>Note: 75% of expenses must be of Canadian origin.</t>
  </si>
  <si>
    <r>
      <t xml:space="preserve"> </t>
    </r>
    <r>
      <rPr>
        <b/>
        <sz val="10"/>
        <rFont val="Arial"/>
        <family val="2"/>
      </rPr>
      <t xml:space="preserve">Signature : </t>
    </r>
  </si>
  <si>
    <t xml:space="preserve">         </t>
  </si>
  <si>
    <t xml:space="preserve">                  </t>
  </si>
  <si>
    <r>
      <t xml:space="preserve">Final Cost Report Amount ($) :
</t>
    </r>
    <r>
      <rPr>
        <sz val="10"/>
        <rFont val="Arial"/>
        <family val="2"/>
      </rPr>
      <t>(must equal total final financing)</t>
    </r>
  </si>
  <si>
    <r>
      <t xml:space="preserve">Total Non-Canadian Final Financing ($) :          </t>
    </r>
    <r>
      <rPr>
        <sz val="10"/>
        <rFont val="Arial"/>
        <family val="2"/>
      </rPr>
      <t>(For international coproductions only)</t>
    </r>
  </si>
  <si>
    <t>Total Canadian Final Financing ($) :</t>
  </si>
  <si>
    <t>Date of Final Cost Report :</t>
  </si>
  <si>
    <t>CMF Program</t>
  </si>
  <si>
    <r>
      <t>B. Funding Agencies</t>
    </r>
    <r>
      <rPr>
        <sz val="10"/>
        <rFont val="Arial"/>
        <family val="2"/>
      </rPr>
      <t xml:space="preserve"> - Provide details</t>
    </r>
  </si>
  <si>
    <t>Total - CMF Contribution :</t>
  </si>
  <si>
    <t>Total - Funding agencies :</t>
  </si>
  <si>
    <t>Specify :</t>
  </si>
  <si>
    <t>Application Number</t>
  </si>
  <si>
    <t>Provincial (specify province) :</t>
  </si>
  <si>
    <t>Federal (specify) :</t>
  </si>
  <si>
    <t xml:space="preserve">( YYYY / MM / DD ) </t>
  </si>
  <si>
    <t>C. Other Financiers</t>
  </si>
  <si>
    <t>Producer's Investment</t>
  </si>
  <si>
    <t>Other Financing (specify) :</t>
  </si>
  <si>
    <t>Foreign Participants in the Canadian Financial Structure :</t>
  </si>
  <si>
    <t>Total - Other Financiers :</t>
  </si>
  <si>
    <t>D. Total of the Canadian Financial Structure (Sections A+B+C)</t>
  </si>
  <si>
    <t>E. Foreign Financial Structure (in case of coproduction only)</t>
  </si>
  <si>
    <t>Other types of financiers :</t>
  </si>
  <si>
    <t>Total of the  Foreign Financial Structure :</t>
  </si>
  <si>
    <r>
      <t xml:space="preserve">Amount of Assistance
</t>
    </r>
    <r>
      <rPr>
        <sz val="10"/>
        <rFont val="Arial"/>
        <family val="2"/>
      </rPr>
      <t>(in $ Cdn)</t>
    </r>
  </si>
  <si>
    <t>% Total of Government Assistance</t>
  </si>
  <si>
    <t xml:space="preserve">Federal Tax Credits (100% estimated/received) </t>
  </si>
  <si>
    <t xml:space="preserve">Provincial Tax Credits (100% estimated/received) </t>
  </si>
  <si>
    <t>Total Government Assistance :</t>
  </si>
  <si>
    <t>Grand Total of the Production (Sections D+E) :</t>
  </si>
  <si>
    <t xml:space="preserve">I am duly authorized            </t>
  </si>
  <si>
    <t>Name :</t>
  </si>
  <si>
    <t>(YYYY / MM / DD)</t>
  </si>
  <si>
    <t xml:space="preserve"> Please Print      </t>
  </si>
  <si>
    <t>01</t>
  </si>
  <si>
    <t>Producer</t>
  </si>
  <si>
    <t>Total Producer</t>
  </si>
  <si>
    <t>If the person indicated at account 04.05 is a shareholder of the applicant, co-applicant or parent company, his or her salary as project manager or project leader must be moved above, under line 01.05.</t>
  </si>
  <si>
    <t xml:space="preserve">At final cost, contingencies must be at $0. Unforeseen expenses that have been incurred must be allocated to the above items. At final cost, if contingencies were not spent, they must remain at $0 and the total final costs will be less than the total budget. </t>
  </si>
  <si>
    <t>ADDITIONAL SECTION</t>
  </si>
  <si>
    <t>SELECT COST ALLOCATION /
COST ORIGIN CHANGE</t>
  </si>
  <si>
    <t xml:space="preserve">Date ( YYYY / MM / DD ) </t>
  </si>
  <si>
    <t>Summary of Financiers &amp; Total Government Funding</t>
  </si>
  <si>
    <t>Senior Programmer</t>
  </si>
  <si>
    <t>Accountant / Bookkeeper - for the project only</t>
  </si>
  <si>
    <r>
      <rPr>
        <b/>
        <u/>
        <sz val="10"/>
        <rFont val="Arial"/>
        <family val="2"/>
      </rPr>
      <t>NOTE:</t>
    </r>
    <r>
      <rPr>
        <b/>
        <sz val="10"/>
        <rFont val="Arial"/>
        <family val="2"/>
      </rPr>
      <t xml:space="preserve"> </t>
    </r>
    <r>
      <rPr>
        <sz val="10"/>
        <rFont val="Arial"/>
        <family val="2"/>
      </rPr>
      <t xml:space="preserve">The final funding total must match the final cost report total (whether or not it matches the original production estimate). </t>
    </r>
  </si>
  <si>
    <r>
      <rPr>
        <b/>
        <u/>
        <sz val="10"/>
        <rFont val="Arial"/>
        <family val="2"/>
      </rPr>
      <t xml:space="preserve">NOTE </t>
    </r>
    <r>
      <rPr>
        <sz val="10"/>
        <rFont val="Arial"/>
        <family val="2"/>
      </rPr>
      <t xml:space="preserve">: "Total government assistance" means all assistance from the federal, provincial, territorial or municipal governments, the determination of which takes into account the amount of funding set out in Schedule C of the Treasury Board Directive on Transfer Payments, as subsequently amended.  </t>
    </r>
    <r>
      <rPr>
        <u/>
        <sz val="10"/>
        <rFont val="Arial"/>
        <family val="2"/>
      </rPr>
      <t>For greater clarity, please include below all government assistance received for this project, whether or not this financial support was reinvested, in whole or in part, in the financial structure of the project listed above.</t>
    </r>
    <r>
      <rPr>
        <sz val="10"/>
        <rFont val="Arial"/>
        <family val="2"/>
      </rPr>
      <t xml:space="preserve">  </t>
    </r>
    <r>
      <rPr>
        <u/>
        <sz val="10"/>
        <rFont val="Arial"/>
        <family val="2"/>
      </rPr>
      <t>**Please note that all CMF support must be included in this form*.</t>
    </r>
  </si>
  <si>
    <t>In the case of treaty coproductions, the total funding must be the total final Canadian costs (whether or not it matches the original production estimate).</t>
  </si>
  <si>
    <t>TOTAL</t>
  </si>
  <si>
    <t>Instructions</t>
  </si>
  <si>
    <t>•</t>
  </si>
  <si>
    <t>-</t>
  </si>
  <si>
    <t>Note that this cost report contains formulas so if a new cost report line item needs to be added, please copy the entire line so that the formulas are preserved from column A to column AB.</t>
  </si>
  <si>
    <t>Project Title and CMF Number:</t>
  </si>
  <si>
    <t>Not budgeted</t>
  </si>
  <si>
    <t>No cost</t>
  </si>
  <si>
    <t>A. CMF Contribution</t>
  </si>
  <si>
    <t>Total CMF Contribution</t>
  </si>
  <si>
    <t>Budget less than $250 000: no review engagement or audit required.  Consult CMF's Business Policies for the accounting and reporting requirements.</t>
  </si>
  <si>
    <t>Please consider the environment before printing.</t>
  </si>
  <si>
    <t>Start by filling in the "Cost Detail" tab. Information entered in this tab will be automatically distributed to other tabs.</t>
  </si>
  <si>
    <t>Cost Detail</t>
  </si>
  <si>
    <r>
      <t xml:space="preserve">Pay attention to the error messages that may appear in </t>
    </r>
    <r>
      <rPr>
        <b/>
        <sz val="10"/>
        <color rgb="FFFF0000"/>
        <rFont val="Arial"/>
        <family val="2"/>
      </rPr>
      <t>red</t>
    </r>
    <r>
      <rPr>
        <sz val="10"/>
        <rFont val="Arial"/>
        <family val="2"/>
      </rPr>
      <t>.</t>
    </r>
  </si>
  <si>
    <r>
      <t xml:space="preserve">If you need to add lines to the "Cost Detail" tab, be sure to </t>
    </r>
    <r>
      <rPr>
        <u/>
        <sz val="10"/>
        <rFont val="Arial"/>
        <family val="2"/>
      </rPr>
      <t>copy an entire line to a new line</t>
    </r>
    <r>
      <rPr>
        <sz val="10"/>
        <rFont val="Arial"/>
        <family val="2"/>
      </rPr>
      <t xml:space="preserve"> so that all the formulas are retained in the newly added line. </t>
    </r>
  </si>
  <si>
    <t>Make sure that the totals of the sub-sections in which lines have been added include the amounts of the new lines added.</t>
  </si>
  <si>
    <t>PLEASE ENTER DATA ONLY IN THE YELLOW CELLS - ALL AMOUNTS BEFORE APPLICABLE TAXES - ENTER WHOLE NUMBERS</t>
  </si>
  <si>
    <r>
      <t xml:space="preserve">The cost cannot exceed 10% of the B section of the </t>
    </r>
    <r>
      <rPr>
        <b/>
        <sz val="9"/>
        <rFont val="Arial"/>
        <family val="2"/>
      </rPr>
      <t>final budget approved at contract</t>
    </r>
    <r>
      <rPr>
        <sz val="9"/>
        <rFont val="Arial"/>
        <family val="2"/>
      </rPr>
      <t xml:space="preserve"> if the person is a shareholder of the applicant, co-applicant or parent company.</t>
    </r>
  </si>
  <si>
    <t xml:space="preserve">The "Summary Page" and "Allocation and Origin" tabs are locked.  These tabs will be automatically filled as per the information entered in the "Cost Detail" tab. </t>
  </si>
  <si>
    <t xml:space="preserve">The "Summary Page", "Allocation and Origin" and "Summary of Financiers &amp; Total Government Funding" tabs require signatures.  </t>
  </si>
  <si>
    <t>Please do not delete or hide lines or colums in any tab.</t>
  </si>
  <si>
    <t>Although locked, these tabs allow you to add a signature and a date.</t>
  </si>
  <si>
    <t>If you are unable to add a signature directly in excel, please submit these pages in PDF format, dated and signed, in addition to submitting the entire cost report in excel format.</t>
  </si>
  <si>
    <t>Interactive Digital Media</t>
  </si>
  <si>
    <t>Conceptualization Cost Report 2024-2025</t>
  </si>
  <si>
    <t>Allocation &amp; Origin of Costs</t>
  </si>
  <si>
    <t>Follow our Guide on how to sign forms electronically.</t>
  </si>
  <si>
    <t>Interactive or Game Designer (Designer)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</si>
</sst>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 * #,##0_)\ &quot;$&quot;_ ;_ * \(#,##0\)\ &quot;$&quot;_ ;_ * &quot;-&quot;_)\ &quot;$&quot;_ ;_ @_ "/>
    <numFmt numFmtId="44" formatCode="_ * #,##0.00_)\ &quot;$&quot;_ ;_ * \(#,##0.00\)\ &quot;$&quot;_ ;_ * &quot;-&quot;??_)\ &quot;$&quot;_ ;_ @_ "/>
    <numFmt numFmtId="164" formatCode="00"/>
    <numFmt numFmtId="165" formatCode="_-* #,##0_-;* \(#,##0\)_-;_-* &quot;-&quot;_-;_-@_-"/>
    <numFmt numFmtId="166" formatCode="[$-1009]mmmm\ d\,\ yyyy;@"/>
    <numFmt numFmtId="167" formatCode="_ * #,##0.0_)\ &quot;$&quot;_ ;_ * \(#,##0.0\)\ &quot;$&quot;_ ;_ * &quot;-&quot;??_)\ &quot;$&quot;_ ;_ @_ "/>
    <numFmt numFmtId="168" formatCode="_ * #,##0_)\ &quot;$&quot;_ ;_ * \(#,##0\)\ &quot;$&quot;_ ;_ * &quot;-&quot;??_)\ &quot;$&quot;_ ;_ @_ "/>
    <numFmt numFmtId="169" formatCode="\-"/>
    <numFmt numFmtId="170" formatCode="#,##0\ [$$-C0C]"/>
    <numFmt numFmtId="171" formatCode="[$$-1009]#,##0"/>
    <numFmt numFmtId="172" formatCode="#,##0\ _$"/>
    <numFmt numFmtId="173" formatCode="#,##0\ _$_);\(#,##0\ _$\)"/>
    <numFmt numFmtId="174" formatCode="[$$-1009]#,##0;\-[$$-1009]#,##0"/>
    <numFmt numFmtId="175" formatCode="[$$-409]#,##0_);\([$$-409]#,##0\)"/>
  </numFmts>
  <fonts count="28" x14ac:knownFonts="1">
    <font>
      <sz val="10"/>
      <name val="Arial"/>
    </font>
    <font>
      <sz val="10"/>
      <name val="Arial"/>
      <family val="2"/>
    </font>
    <font>
      <sz val="10"/>
      <name val="Arial"/>
      <family val="2"/>
    </font>
    <font>
      <b/>
      <sz val="9"/>
      <color indexed="10"/>
      <name val="Arial"/>
      <family val="2"/>
    </font>
    <font>
      <sz val="9"/>
      <name val="Arial"/>
      <family val="2"/>
    </font>
    <font>
      <sz val="8"/>
      <name val="Arial"/>
      <family val="2"/>
    </font>
    <font>
      <b/>
      <sz val="8"/>
      <name val="Arial"/>
      <family val="2"/>
    </font>
    <font>
      <b/>
      <i/>
      <sz val="10"/>
      <name val="Arial"/>
      <family val="2"/>
    </font>
    <font>
      <b/>
      <i/>
      <sz val="8"/>
      <name val="Arial"/>
      <family val="2"/>
    </font>
    <font>
      <b/>
      <sz val="9"/>
      <name val="Arial"/>
      <family val="2"/>
    </font>
    <font>
      <b/>
      <sz val="10"/>
      <name val="Arial"/>
      <family val="2"/>
    </font>
    <font>
      <b/>
      <i/>
      <sz val="12"/>
      <name val="Arial"/>
      <family val="2"/>
    </font>
    <font>
      <b/>
      <i/>
      <sz val="9"/>
      <name val="Arial"/>
      <family val="2"/>
    </font>
    <font>
      <sz val="10"/>
      <name val="Arial"/>
      <family val="2"/>
    </font>
    <font>
      <sz val="10"/>
      <name val="Arial"/>
      <family val="2"/>
    </font>
    <font>
      <b/>
      <u/>
      <sz val="10"/>
      <name val="Arial"/>
      <family val="2"/>
    </font>
    <font>
      <u/>
      <sz val="10"/>
      <name val="Arial"/>
      <family val="2"/>
    </font>
    <font>
      <sz val="12"/>
      <name val="Arial"/>
      <family val="2"/>
    </font>
    <font>
      <sz val="10"/>
      <name val="Arial"/>
      <family val="2"/>
      <charset val="1"/>
    </font>
    <font>
      <sz val="12"/>
      <name val="Arial"/>
      <family val="2"/>
      <charset val="1"/>
    </font>
    <font>
      <b/>
      <sz val="8"/>
      <color rgb="FFFF0000"/>
      <name val="Arial"/>
      <family val="2"/>
    </font>
    <font>
      <b/>
      <sz val="14"/>
      <name val="Arial"/>
      <family val="2"/>
    </font>
    <font>
      <b/>
      <sz val="12"/>
      <name val="Arial"/>
      <family val="2"/>
    </font>
    <font>
      <sz val="12"/>
      <color rgb="FF4C4C4C"/>
      <name val="Tahoma"/>
      <family val="2"/>
    </font>
    <font>
      <i/>
      <sz val="10"/>
      <name val="Arial"/>
      <family val="2"/>
    </font>
    <font>
      <sz val="10"/>
      <color rgb="FF4C4C4C"/>
      <name val="Tahoma"/>
      <family val="2"/>
    </font>
    <font>
      <b/>
      <sz val="10"/>
      <color rgb="FF00B050"/>
      <name val="Arial"/>
      <family val="2"/>
    </font>
    <font>
      <b/>
      <sz val="10"/>
      <color rgb="FFFF0000"/>
      <name val="Arial"/>
      <family val="2"/>
    </font>
  </fonts>
  <fills count="13">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theme="0" tint="-0.249977111117893"/>
        <bgColor indexed="64"/>
      </patternFill>
    </fill>
    <fill>
      <patternFill patternType="solid">
        <fgColor rgb="FFFFFF99"/>
        <bgColor indexed="64"/>
      </patternFill>
    </fill>
    <fill>
      <patternFill patternType="solid">
        <fgColor rgb="FFFF2C79"/>
        <bgColor rgb="FF000000"/>
      </patternFill>
    </fill>
    <fill>
      <patternFill patternType="solid">
        <fgColor theme="0" tint="-0.14999847407452621"/>
        <bgColor indexed="64"/>
      </patternFill>
    </fill>
    <fill>
      <patternFill patternType="solid">
        <fgColor rgb="FFFF2C79"/>
        <bgColor indexed="64"/>
      </patternFill>
    </fill>
    <fill>
      <patternFill patternType="solid">
        <fgColor rgb="FFCCFFFF"/>
        <bgColor indexed="64"/>
      </patternFill>
    </fill>
    <fill>
      <patternFill patternType="solid">
        <fgColor theme="0" tint="-4.9989318521683403E-2"/>
        <bgColor indexed="64"/>
      </patternFill>
    </fill>
    <fill>
      <patternFill patternType="solid">
        <fgColor rgb="FFD5FF18"/>
        <bgColor indexed="64"/>
      </patternFill>
    </fill>
  </fills>
  <borders count="1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double">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thin">
        <color indexed="64"/>
      </right>
      <top style="thin">
        <color indexed="64"/>
      </top>
      <bottom style="hair">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right style="thick">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right/>
      <top style="hair">
        <color indexed="64"/>
      </top>
      <bottom/>
      <diagonal/>
    </border>
    <border>
      <left style="thin">
        <color indexed="64"/>
      </left>
      <right style="medium">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hair">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style="hair">
        <color indexed="64"/>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right style="thin">
        <color indexed="64"/>
      </right>
      <top style="thin">
        <color indexed="64"/>
      </top>
      <bottom style="medium">
        <color indexed="64"/>
      </bottom>
      <diagonal/>
    </border>
    <border>
      <left style="hair">
        <color indexed="64"/>
      </left>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thick">
        <color indexed="64"/>
      </right>
      <top/>
      <bottom style="thin">
        <color indexed="64"/>
      </bottom>
      <diagonal/>
    </border>
    <border>
      <left style="thick">
        <color indexed="64"/>
      </left>
      <right style="thick">
        <color indexed="64"/>
      </right>
      <top/>
      <bottom style="thin">
        <color indexed="64"/>
      </bottom>
      <diagonal/>
    </border>
    <border>
      <left style="thick">
        <color indexed="64"/>
      </left>
      <right style="medium">
        <color indexed="64"/>
      </right>
      <top/>
      <bottom style="thin">
        <color indexed="64"/>
      </bottom>
      <diagonal/>
    </border>
    <border>
      <left style="thin">
        <color indexed="64"/>
      </left>
      <right style="thin">
        <color indexed="64"/>
      </right>
      <top style="thin">
        <color indexed="64"/>
      </top>
      <bottom style="hair">
        <color indexed="64"/>
      </bottom>
      <diagonal/>
    </border>
  </borders>
  <cellStyleXfs count="8">
    <xf numFmtId="0" fontId="0" fillId="0" borderId="0"/>
    <xf numFmtId="44" fontId="13" fillId="0" borderId="0" applyFont="0" applyFill="0" applyBorder="0" applyAlignment="0" applyProtection="0"/>
    <xf numFmtId="0" fontId="14" fillId="0" borderId="0"/>
    <xf numFmtId="0" fontId="1" fillId="0" borderId="0"/>
    <xf numFmtId="0" fontId="18" fillId="0" borderId="0"/>
    <xf numFmtId="0" fontId="17" fillId="0" borderId="0"/>
    <xf numFmtId="9" fontId="17" fillId="0" borderId="0" applyFont="0" applyFill="0" applyBorder="0" applyAlignment="0" applyProtection="0"/>
    <xf numFmtId="9" fontId="19" fillId="0" borderId="0"/>
  </cellStyleXfs>
  <cellXfs count="632">
    <xf numFmtId="0" fontId="0" fillId="0" borderId="0" xfId="0"/>
    <xf numFmtId="0" fontId="4" fillId="0" borderId="0" xfId="0" applyFont="1"/>
    <xf numFmtId="0" fontId="7" fillId="0" borderId="0" xfId="0" applyFont="1" applyAlignment="1">
      <alignment vertical="center"/>
    </xf>
    <xf numFmtId="0" fontId="2" fillId="0" borderId="0" xfId="0" applyFont="1"/>
    <xf numFmtId="0" fontId="8" fillId="0" borderId="0" xfId="0" applyFont="1" applyAlignment="1">
      <alignment vertical="center"/>
    </xf>
    <xf numFmtId="0" fontId="5" fillId="0" borderId="0" xfId="0" applyFont="1" applyAlignment="1">
      <alignment vertical="center"/>
    </xf>
    <xf numFmtId="0" fontId="5" fillId="0" borderId="0" xfId="0" applyFont="1"/>
    <xf numFmtId="0" fontId="5" fillId="0" borderId="0" xfId="0" applyFont="1" applyAlignment="1">
      <alignment horizontal="center"/>
    </xf>
    <xf numFmtId="0" fontId="10" fillId="0" borderId="0" xfId="0" applyFont="1"/>
    <xf numFmtId="165" fontId="4" fillId="0" borderId="0" xfId="0" applyNumberFormat="1" applyFont="1" applyAlignment="1">
      <alignment vertical="center"/>
    </xf>
    <xf numFmtId="165" fontId="4" fillId="0" borderId="0" xfId="0" applyNumberFormat="1" applyFont="1" applyAlignment="1">
      <alignment horizontal="right" vertical="center"/>
    </xf>
    <xf numFmtId="2" fontId="4" fillId="0" borderId="0" xfId="0" applyNumberFormat="1" applyFont="1" applyAlignment="1">
      <alignment horizontal="center"/>
    </xf>
    <xf numFmtId="164" fontId="9" fillId="0" borderId="1" xfId="0" applyNumberFormat="1" applyFont="1" applyBorder="1" applyAlignment="1">
      <alignment horizontal="center"/>
    </xf>
    <xf numFmtId="0" fontId="10" fillId="0" borderId="0" xfId="0" applyFont="1" applyAlignment="1">
      <alignment vertical="center"/>
    </xf>
    <xf numFmtId="165" fontId="4" fillId="0" borderId="0" xfId="0" applyNumberFormat="1" applyFont="1"/>
    <xf numFmtId="165" fontId="4" fillId="0" borderId="0" xfId="0" applyNumberFormat="1" applyFont="1" applyAlignment="1">
      <alignment horizontal="right"/>
    </xf>
    <xf numFmtId="0" fontId="4" fillId="0" borderId="0" xfId="0" applyFont="1" applyAlignment="1">
      <alignment horizontal="left"/>
    </xf>
    <xf numFmtId="0" fontId="3" fillId="0" borderId="0" xfId="0" applyFont="1" applyAlignment="1">
      <alignment horizontal="left" indent="1"/>
    </xf>
    <xf numFmtId="0" fontId="3" fillId="0" borderId="0" xfId="0" applyFont="1"/>
    <xf numFmtId="3" fontId="5" fillId="0" borderId="0" xfId="0" applyNumberFormat="1" applyFont="1" applyAlignment="1">
      <alignment horizontal="center" vertical="center"/>
    </xf>
    <xf numFmtId="0" fontId="10" fillId="0" borderId="0" xfId="0" applyFont="1" applyAlignment="1">
      <alignment horizontal="right"/>
    </xf>
    <xf numFmtId="0" fontId="12" fillId="0" borderId="0" xfId="0" applyFont="1" applyAlignment="1">
      <alignment vertical="center"/>
    </xf>
    <xf numFmtId="0" fontId="6" fillId="0" borderId="1" xfId="0" applyFont="1" applyBorder="1" applyAlignment="1">
      <alignment horizontal="left" vertical="center"/>
    </xf>
    <xf numFmtId="0" fontId="9" fillId="0" borderId="0" xfId="0" applyFont="1"/>
    <xf numFmtId="0" fontId="5" fillId="0" borderId="0" xfId="0" applyFont="1" applyAlignment="1">
      <alignment horizontal="left" vertical="center"/>
    </xf>
    <xf numFmtId="0" fontId="4" fillId="0" borderId="0" xfId="0" applyFont="1" applyProtection="1">
      <protection locked="0"/>
    </xf>
    <xf numFmtId="0" fontId="4" fillId="0" borderId="0" xfId="0" applyFont="1" applyAlignment="1" applyProtection="1">
      <alignment horizontal="left"/>
      <protection locked="0"/>
    </xf>
    <xf numFmtId="0" fontId="2" fillId="0" borderId="0" xfId="0" applyFont="1" applyProtection="1">
      <protection locked="0"/>
    </xf>
    <xf numFmtId="38" fontId="10" fillId="0" borderId="0" xfId="0" applyNumberFormat="1" applyFont="1"/>
    <xf numFmtId="0" fontId="9" fillId="2" borderId="6" xfId="0" applyFont="1" applyFill="1" applyBorder="1" applyAlignment="1">
      <alignment horizontal="left" vertical="center"/>
    </xf>
    <xf numFmtId="0" fontId="4" fillId="0" borderId="7" xfId="0" applyFont="1" applyBorder="1"/>
    <xf numFmtId="164" fontId="5" fillId="0" borderId="1" xfId="0" applyNumberFormat="1" applyFont="1" applyBorder="1" applyAlignment="1">
      <alignment horizontal="center"/>
    </xf>
    <xf numFmtId="0" fontId="5" fillId="0" borderId="1" xfId="0" applyFont="1" applyBorder="1"/>
    <xf numFmtId="164" fontId="6" fillId="0" borderId="0" xfId="0" applyNumberFormat="1" applyFont="1" applyAlignment="1">
      <alignment horizontal="center"/>
    </xf>
    <xf numFmtId="0" fontId="6" fillId="0" borderId="1" xfId="0" applyFont="1" applyBorder="1"/>
    <xf numFmtId="0" fontId="6" fillId="0" borderId="0" xfId="0" applyFont="1"/>
    <xf numFmtId="164" fontId="5" fillId="0" borderId="0" xfId="0" applyNumberFormat="1" applyFont="1" applyAlignment="1">
      <alignment horizontal="center"/>
    </xf>
    <xf numFmtId="2" fontId="6" fillId="0" borderId="0" xfId="0" applyNumberFormat="1" applyFont="1" applyAlignment="1">
      <alignment horizontal="center"/>
    </xf>
    <xf numFmtId="2" fontId="5" fillId="0" borderId="0" xfId="0" applyNumberFormat="1" applyFont="1" applyAlignment="1">
      <alignment horizontal="center"/>
    </xf>
    <xf numFmtId="2" fontId="6" fillId="0" borderId="1" xfId="0" applyNumberFormat="1" applyFont="1" applyBorder="1" applyAlignment="1">
      <alignment horizontal="center"/>
    </xf>
    <xf numFmtId="2" fontId="9" fillId="5" borderId="9" xfId="0" applyNumberFormat="1" applyFont="1" applyFill="1" applyBorder="1" applyAlignment="1">
      <alignment horizontal="center"/>
    </xf>
    <xf numFmtId="49" fontId="11" fillId="0" borderId="0" xfId="0" applyNumberFormat="1" applyFont="1" applyAlignment="1">
      <alignment horizontal="center" vertical="center"/>
    </xf>
    <xf numFmtId="169" fontId="4" fillId="0" borderId="0" xfId="1" applyNumberFormat="1" applyFont="1" applyBorder="1"/>
    <xf numFmtId="169" fontId="4" fillId="0" borderId="0" xfId="1" applyNumberFormat="1" applyFont="1"/>
    <xf numFmtId="169" fontId="4" fillId="0" borderId="0" xfId="1" applyNumberFormat="1" applyFont="1" applyFill="1" applyBorder="1" applyAlignment="1"/>
    <xf numFmtId="169" fontId="9" fillId="0" borderId="0" xfId="1" applyNumberFormat="1" applyFont="1" applyFill="1" applyBorder="1" applyAlignment="1"/>
    <xf numFmtId="0" fontId="5" fillId="0" borderId="2" xfId="0" applyFont="1" applyBorder="1"/>
    <xf numFmtId="0" fontId="6" fillId="0" borderId="2" xfId="0" applyFont="1" applyBorder="1"/>
    <xf numFmtId="0" fontId="6" fillId="0" borderId="2" xfId="0" applyFont="1" applyBorder="1" applyAlignment="1">
      <alignment horizontal="left" vertical="center"/>
    </xf>
    <xf numFmtId="168" fontId="4" fillId="0" borderId="0" xfId="1" applyNumberFormat="1" applyFont="1" applyFill="1" applyBorder="1" applyAlignment="1" applyProtection="1">
      <alignment vertical="center"/>
    </xf>
    <xf numFmtId="168" fontId="9" fillId="0" borderId="1" xfId="1" applyNumberFormat="1" applyFont="1" applyFill="1" applyBorder="1"/>
    <xf numFmtId="168" fontId="4" fillId="0" borderId="1" xfId="1" applyNumberFormat="1" applyFont="1" applyFill="1" applyBorder="1"/>
    <xf numFmtId="168" fontId="4" fillId="0" borderId="0" xfId="1" applyNumberFormat="1" applyFont="1" applyFill="1" applyBorder="1"/>
    <xf numFmtId="168" fontId="9" fillId="0" borderId="1" xfId="1" applyNumberFormat="1" applyFont="1" applyFill="1" applyBorder="1" applyAlignment="1" applyProtection="1">
      <alignment horizontal="right" vertical="center"/>
    </xf>
    <xf numFmtId="168" fontId="9" fillId="0" borderId="0" xfId="1" applyNumberFormat="1" applyFont="1" applyFill="1" applyBorder="1" applyAlignment="1" applyProtection="1">
      <alignment horizontal="right" vertical="center"/>
    </xf>
    <xf numFmtId="168" fontId="4" fillId="0" borderId="1" xfId="1" applyNumberFormat="1" applyFont="1" applyFill="1" applyBorder="1" applyAlignment="1" applyProtection="1">
      <alignment horizontal="right" vertical="center"/>
    </xf>
    <xf numFmtId="168" fontId="4" fillId="0" borderId="0" xfId="1" applyNumberFormat="1" applyFont="1" applyFill="1" applyBorder="1" applyAlignment="1" applyProtection="1">
      <alignment horizontal="right" vertical="center"/>
    </xf>
    <xf numFmtId="168" fontId="4" fillId="0" borderId="0" xfId="1" applyNumberFormat="1" applyFont="1" applyFill="1" applyBorder="1" applyProtection="1"/>
    <xf numFmtId="168" fontId="4" fillId="0" borderId="0" xfId="1" applyNumberFormat="1" applyFont="1" applyBorder="1" applyProtection="1"/>
    <xf numFmtId="167" fontId="10" fillId="0" borderId="0" xfId="1" applyNumberFormat="1" applyFont="1" applyFill="1" applyBorder="1"/>
    <xf numFmtId="167" fontId="5" fillId="0" borderId="0" xfId="1" applyNumberFormat="1" applyFont="1" applyFill="1" applyBorder="1"/>
    <xf numFmtId="167" fontId="5" fillId="0" borderId="0" xfId="1" applyNumberFormat="1" applyFont="1" applyFill="1" applyBorder="1" applyAlignment="1" applyProtection="1">
      <alignment vertical="center"/>
    </xf>
    <xf numFmtId="168" fontId="4" fillId="4" borderId="16" xfId="1" applyNumberFormat="1" applyFont="1" applyFill="1" applyBorder="1" applyAlignment="1" applyProtection="1">
      <alignment vertical="center"/>
    </xf>
    <xf numFmtId="168" fontId="4" fillId="4" borderId="16" xfId="1" applyNumberFormat="1" applyFont="1" applyFill="1" applyBorder="1" applyAlignment="1" applyProtection="1">
      <alignment horizontal="center" vertical="center"/>
    </xf>
    <xf numFmtId="168" fontId="4" fillId="0" borderId="16" xfId="1" applyNumberFormat="1" applyFont="1" applyFill="1" applyBorder="1" applyAlignment="1" applyProtection="1">
      <alignment horizontal="right" vertical="center"/>
    </xf>
    <xf numFmtId="168" fontId="20" fillId="0" borderId="0" xfId="1" applyNumberFormat="1" applyFont="1" applyFill="1" applyBorder="1" applyAlignment="1" applyProtection="1">
      <alignment horizontal="right" vertical="center"/>
    </xf>
    <xf numFmtId="168" fontId="9" fillId="0" borderId="1" xfId="1" applyNumberFormat="1" applyFont="1" applyFill="1" applyBorder="1" applyAlignment="1">
      <alignment horizontal="center"/>
    </xf>
    <xf numFmtId="168" fontId="10" fillId="0" borderId="0" xfId="1" applyNumberFormat="1" applyFont="1" applyFill="1" applyBorder="1" applyAlignment="1" applyProtection="1">
      <alignment vertical="center"/>
    </xf>
    <xf numFmtId="168" fontId="4" fillId="0" borderId="0" xfId="1" applyNumberFormat="1" applyFont="1" applyFill="1" applyBorder="1" applyAlignment="1">
      <alignment horizontal="center"/>
    </xf>
    <xf numFmtId="168" fontId="4" fillId="0" borderId="1" xfId="1" applyNumberFormat="1" applyFont="1" applyFill="1" applyBorder="1" applyAlignment="1">
      <alignment horizontal="center"/>
    </xf>
    <xf numFmtId="168" fontId="4" fillId="4" borderId="1" xfId="1" applyNumberFormat="1" applyFont="1" applyFill="1" applyBorder="1" applyAlignment="1" applyProtection="1">
      <alignment vertical="center"/>
    </xf>
    <xf numFmtId="168" fontId="4" fillId="4" borderId="17" xfId="1" applyNumberFormat="1" applyFont="1" applyFill="1" applyBorder="1" applyAlignment="1" applyProtection="1">
      <alignment horizontal="center" vertical="center"/>
    </xf>
    <xf numFmtId="168" fontId="5" fillId="4" borderId="1" xfId="1" applyNumberFormat="1" applyFont="1" applyFill="1" applyBorder="1" applyAlignment="1" applyProtection="1">
      <alignment horizontal="center" wrapText="1"/>
      <protection locked="0"/>
    </xf>
    <xf numFmtId="168" fontId="5" fillId="0" borderId="1" xfId="1" applyNumberFormat="1" applyFont="1" applyFill="1" applyBorder="1" applyAlignment="1" applyProtection="1">
      <alignment horizontal="center" vertical="center"/>
    </xf>
    <xf numFmtId="168" fontId="9" fillId="0" borderId="17" xfId="1" applyNumberFormat="1" applyFont="1" applyFill="1" applyBorder="1" applyAlignment="1" applyProtection="1">
      <alignment horizontal="right" vertical="center"/>
    </xf>
    <xf numFmtId="168" fontId="4" fillId="0" borderId="2" xfId="1" applyNumberFormat="1" applyFont="1" applyFill="1" applyBorder="1"/>
    <xf numFmtId="168" fontId="9" fillId="0" borderId="2" xfId="1" applyNumberFormat="1" applyFont="1" applyFill="1" applyBorder="1"/>
    <xf numFmtId="168" fontId="4" fillId="4" borderId="19" xfId="1" applyNumberFormat="1" applyFont="1" applyFill="1" applyBorder="1" applyAlignment="1" applyProtection="1">
      <alignment horizontal="center" vertical="center"/>
    </xf>
    <xf numFmtId="168" fontId="4" fillId="0" borderId="0" xfId="1" applyNumberFormat="1" applyFont="1" applyFill="1" applyBorder="1" applyAlignment="1" applyProtection="1">
      <alignment horizontal="center" vertical="center"/>
    </xf>
    <xf numFmtId="168" fontId="10" fillId="0" borderId="0" xfId="1" applyNumberFormat="1" applyFont="1" applyFill="1" applyBorder="1"/>
    <xf numFmtId="168" fontId="4" fillId="4" borderId="1" xfId="1" applyNumberFormat="1" applyFont="1" applyFill="1" applyBorder="1" applyAlignment="1" applyProtection="1">
      <alignment horizontal="center" vertical="center"/>
    </xf>
    <xf numFmtId="168" fontId="4" fillId="0" borderId="0" xfId="1" applyNumberFormat="1" applyFont="1" applyFill="1" applyBorder="1" applyAlignment="1" applyProtection="1">
      <alignment horizontal="right"/>
    </xf>
    <xf numFmtId="168" fontId="4" fillId="0" borderId="0" xfId="1" applyNumberFormat="1" applyFont="1" applyFill="1" applyBorder="1" applyAlignment="1">
      <alignment horizontal="right"/>
    </xf>
    <xf numFmtId="168" fontId="4" fillId="5" borderId="2" xfId="1" applyNumberFormat="1" applyFont="1" applyFill="1" applyBorder="1"/>
    <xf numFmtId="168" fontId="9" fillId="2" borderId="1" xfId="1" applyNumberFormat="1" applyFont="1" applyFill="1" applyBorder="1"/>
    <xf numFmtId="168" fontId="6" fillId="0" borderId="0" xfId="1" applyNumberFormat="1" applyFont="1" applyFill="1" applyBorder="1"/>
    <xf numFmtId="0" fontId="6" fillId="0" borderId="0" xfId="0" applyFont="1" applyAlignment="1">
      <alignment horizontal="left" vertical="center"/>
    </xf>
    <xf numFmtId="2" fontId="5" fillId="0" borderId="21" xfId="0" applyNumberFormat="1" applyFont="1" applyBorder="1" applyAlignment="1">
      <alignment horizontal="center"/>
    </xf>
    <xf numFmtId="0" fontId="6" fillId="0" borderId="18" xfId="0" applyFont="1" applyBorder="1" applyAlignment="1">
      <alignment horizontal="left" vertical="center"/>
    </xf>
    <xf numFmtId="168" fontId="9" fillId="0" borderId="0" xfId="1" applyNumberFormat="1" applyFont="1" applyFill="1" applyBorder="1"/>
    <xf numFmtId="0" fontId="10" fillId="0" borderId="0" xfId="0" applyFont="1" applyAlignment="1">
      <alignment vertical="center" wrapText="1"/>
    </xf>
    <xf numFmtId="0" fontId="10" fillId="0" borderId="1" xfId="0" applyFont="1" applyBorder="1" applyAlignment="1">
      <alignment horizontal="center" vertical="center" wrapText="1"/>
    </xf>
    <xf numFmtId="0" fontId="1" fillId="0" borderId="0" xfId="0" applyFont="1"/>
    <xf numFmtId="0" fontId="17" fillId="7" borderId="0" xfId="5" applyFill="1"/>
    <xf numFmtId="0" fontId="1" fillId="0" borderId="0" xfId="0" applyFont="1" applyAlignment="1">
      <alignment horizontal="left"/>
    </xf>
    <xf numFmtId="0" fontId="1" fillId="0" borderId="0" xfId="0" applyFont="1" applyAlignment="1">
      <alignment vertical="center"/>
    </xf>
    <xf numFmtId="167" fontId="1" fillId="0" borderId="0" xfId="1" applyNumberFormat="1" applyFont="1" applyFill="1" applyBorder="1"/>
    <xf numFmtId="168" fontId="1" fillId="0" borderId="0" xfId="1" applyNumberFormat="1" applyFont="1" applyFill="1" applyBorder="1" applyAlignment="1" applyProtection="1">
      <alignment vertical="center"/>
    </xf>
    <xf numFmtId="167" fontId="1" fillId="0" borderId="0" xfId="1" applyNumberFormat="1" applyFont="1" applyFill="1" applyBorder="1" applyAlignment="1" applyProtection="1">
      <alignment vertical="center"/>
    </xf>
    <xf numFmtId="168" fontId="1" fillId="0" borderId="0" xfId="1" applyNumberFormat="1" applyFont="1" applyFill="1" applyBorder="1"/>
    <xf numFmtId="49" fontId="1" fillId="0" borderId="1" xfId="0" applyNumberFormat="1" applyFont="1" applyBorder="1" applyAlignment="1" applyProtection="1">
      <alignment horizontal="center"/>
      <protection locked="0"/>
    </xf>
    <xf numFmtId="0" fontId="1" fillId="0" borderId="1" xfId="0" applyFont="1" applyBorder="1" applyAlignment="1" applyProtection="1">
      <alignment wrapText="1"/>
      <protection locked="0"/>
    </xf>
    <xf numFmtId="165" fontId="1" fillId="0" borderId="1" xfId="0" quotePrefix="1" applyNumberFormat="1" applyFont="1" applyBorder="1" applyAlignment="1" applyProtection="1">
      <alignment horizontal="right" wrapText="1"/>
      <protection locked="0"/>
    </xf>
    <xf numFmtId="38" fontId="1" fillId="0" borderId="1" xfId="0" applyNumberFormat="1" applyFont="1" applyBorder="1" applyAlignment="1" applyProtection="1">
      <alignment horizontal="center"/>
      <protection locked="0"/>
    </xf>
    <xf numFmtId="0" fontId="1" fillId="0" borderId="0" xfId="0" applyFont="1" applyProtection="1">
      <protection locked="0"/>
    </xf>
    <xf numFmtId="165" fontId="1" fillId="0" borderId="1" xfId="0" applyNumberFormat="1" applyFont="1" applyBorder="1" applyProtection="1">
      <protection locked="0"/>
    </xf>
    <xf numFmtId="0" fontId="4" fillId="0" borderId="7" xfId="0" applyFont="1" applyBorder="1" applyAlignment="1" applyProtection="1">
      <alignment horizontal="center"/>
      <protection locked="0"/>
    </xf>
    <xf numFmtId="166" fontId="4" fillId="0" borderId="7" xfId="0" applyNumberFormat="1" applyFont="1" applyBorder="1" applyAlignment="1" applyProtection="1">
      <alignment horizontal="left"/>
      <protection locked="0"/>
    </xf>
    <xf numFmtId="0" fontId="1" fillId="0" borderId="7" xfId="0" applyFont="1" applyBorder="1" applyAlignment="1">
      <alignment horizontal="left"/>
    </xf>
    <xf numFmtId="0" fontId="1" fillId="0" borderId="33" xfId="0" applyFont="1" applyBorder="1"/>
    <xf numFmtId="0" fontId="1" fillId="0" borderId="33" xfId="0" applyFont="1" applyBorder="1" applyAlignment="1">
      <alignment horizontal="left"/>
    </xf>
    <xf numFmtId="0" fontId="0" fillId="0" borderId="33" xfId="0" applyBorder="1" applyAlignment="1">
      <alignment horizontal="left"/>
    </xf>
    <xf numFmtId="2" fontId="9" fillId="2" borderId="8" xfId="0" applyNumberFormat="1" applyFont="1" applyFill="1" applyBorder="1" applyAlignment="1">
      <alignment horizontal="center" vertical="center"/>
    </xf>
    <xf numFmtId="0" fontId="9" fillId="2" borderId="8" xfId="0" applyFont="1" applyFill="1" applyBorder="1" applyAlignment="1">
      <alignment vertical="center"/>
    </xf>
    <xf numFmtId="165" fontId="9" fillId="2" borderId="8" xfId="0" applyNumberFormat="1" applyFont="1" applyFill="1" applyBorder="1" applyAlignment="1">
      <alignment horizontal="center" vertical="center"/>
    </xf>
    <xf numFmtId="165" fontId="9" fillId="0" borderId="0" xfId="0" applyNumberFormat="1" applyFont="1" applyAlignment="1">
      <alignment horizontal="center" vertical="center"/>
    </xf>
    <xf numFmtId="165" fontId="9" fillId="2" borderId="8" xfId="0" applyNumberFormat="1" applyFont="1" applyFill="1" applyBorder="1" applyAlignment="1">
      <alignment horizontal="center" vertical="center" wrapText="1"/>
    </xf>
    <xf numFmtId="165" fontId="6" fillId="2" borderId="8" xfId="0" applyNumberFormat="1" applyFont="1" applyFill="1" applyBorder="1" applyAlignment="1" applyProtection="1">
      <alignment horizontal="center" vertical="center" wrapText="1"/>
      <protection locked="0"/>
    </xf>
    <xf numFmtId="165" fontId="6" fillId="0" borderId="0" xfId="0" applyNumberFormat="1" applyFont="1" applyAlignment="1" applyProtection="1">
      <alignment horizontal="center" vertical="center" wrapText="1"/>
      <protection locked="0"/>
    </xf>
    <xf numFmtId="168" fontId="4" fillId="4" borderId="1" xfId="1" applyNumberFormat="1" applyFont="1" applyFill="1" applyBorder="1" applyProtection="1"/>
    <xf numFmtId="168" fontId="4" fillId="5" borderId="1" xfId="1" applyNumberFormat="1" applyFont="1" applyFill="1" applyBorder="1" applyProtection="1"/>
    <xf numFmtId="168" fontId="4" fillId="5" borderId="17" xfId="1" applyNumberFormat="1" applyFont="1" applyFill="1" applyBorder="1" applyProtection="1"/>
    <xf numFmtId="168" fontId="4" fillId="5" borderId="1" xfId="1" applyNumberFormat="1" applyFont="1" applyFill="1" applyBorder="1" applyAlignment="1" applyProtection="1">
      <alignment horizontal="right"/>
    </xf>
    <xf numFmtId="164" fontId="9" fillId="0" borderId="16" xfId="0" applyNumberFormat="1" applyFont="1" applyBorder="1" applyAlignment="1">
      <alignment horizontal="center"/>
    </xf>
    <xf numFmtId="168" fontId="4" fillId="0" borderId="8" xfId="1" applyNumberFormat="1" applyFont="1" applyFill="1" applyBorder="1" applyAlignment="1">
      <alignment horizontal="center"/>
    </xf>
    <xf numFmtId="168" fontId="4" fillId="0" borderId="8" xfId="1" applyNumberFormat="1" applyFont="1" applyFill="1" applyBorder="1"/>
    <xf numFmtId="168" fontId="4" fillId="4" borderId="8" xfId="1" applyNumberFormat="1" applyFont="1" applyFill="1" applyBorder="1" applyAlignment="1" applyProtection="1">
      <alignment vertical="center"/>
    </xf>
    <xf numFmtId="168" fontId="4" fillId="4" borderId="20" xfId="1" applyNumberFormat="1" applyFont="1" applyFill="1" applyBorder="1" applyAlignment="1" applyProtection="1">
      <alignment horizontal="center" vertical="center"/>
    </xf>
    <xf numFmtId="168" fontId="4" fillId="0" borderId="8" xfId="1" applyNumberFormat="1" applyFont="1" applyFill="1" applyBorder="1" applyAlignment="1" applyProtection="1">
      <alignment horizontal="right" vertical="center"/>
    </xf>
    <xf numFmtId="0" fontId="4" fillId="9" borderId="0" xfId="0" applyFont="1" applyFill="1" applyAlignment="1">
      <alignment horizontal="left"/>
    </xf>
    <xf numFmtId="0" fontId="0" fillId="0" borderId="33" xfId="0" applyBorder="1"/>
    <xf numFmtId="167" fontId="5" fillId="8" borderId="1" xfId="1" applyNumberFormat="1" applyFont="1" applyFill="1" applyBorder="1" applyAlignment="1" applyProtection="1">
      <alignment horizontal="center" vertical="center"/>
    </xf>
    <xf numFmtId="167" fontId="5" fillId="8" borderId="14" xfId="1" applyNumberFormat="1" applyFont="1" applyFill="1" applyBorder="1" applyAlignment="1" applyProtection="1">
      <alignment horizontal="center" vertical="center"/>
    </xf>
    <xf numFmtId="167" fontId="5" fillId="8" borderId="15" xfId="1" applyNumberFormat="1" applyFont="1" applyFill="1" applyBorder="1" applyAlignment="1" applyProtection="1">
      <alignment horizontal="center" vertical="center"/>
    </xf>
    <xf numFmtId="168" fontId="4" fillId="0" borderId="18" xfId="1" applyNumberFormat="1" applyFont="1" applyFill="1" applyBorder="1"/>
    <xf numFmtId="168" fontId="4" fillId="0" borderId="10" xfId="1" applyNumberFormat="1" applyFont="1" applyFill="1" applyBorder="1"/>
    <xf numFmtId="49" fontId="9" fillId="2" borderId="1" xfId="0"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169" fontId="9" fillId="2" borderId="1" xfId="1" applyNumberFormat="1" applyFont="1" applyFill="1" applyBorder="1" applyAlignment="1" applyProtection="1">
      <alignment horizontal="center" vertical="center"/>
    </xf>
    <xf numFmtId="0" fontId="9" fillId="2" borderId="1" xfId="0" applyFont="1" applyFill="1" applyBorder="1" applyAlignment="1">
      <alignment horizontal="center" vertical="center" wrapText="1"/>
    </xf>
    <xf numFmtId="0" fontId="4" fillId="0" borderId="0" xfId="0" applyFont="1" applyAlignment="1">
      <alignment vertical="center"/>
    </xf>
    <xf numFmtId="0" fontId="9" fillId="2" borderId="10" xfId="0" applyFont="1" applyFill="1" applyBorder="1" applyAlignment="1">
      <alignment horizontal="center" vertical="center"/>
    </xf>
    <xf numFmtId="0" fontId="9" fillId="2" borderId="4" xfId="0" applyFont="1" applyFill="1" applyBorder="1" applyAlignment="1">
      <alignment horizontal="center" vertical="center" wrapText="1"/>
    </xf>
    <xf numFmtId="0" fontId="9" fillId="0" borderId="5" xfId="0" applyFont="1" applyBorder="1" applyAlignment="1">
      <alignment horizontal="center" vertical="center" wrapText="1"/>
    </xf>
    <xf numFmtId="49" fontId="9" fillId="2" borderId="2" xfId="0" applyNumberFormat="1"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0" fontId="9" fillId="0" borderId="0" xfId="0" applyFont="1" applyAlignment="1">
      <alignment vertical="center"/>
    </xf>
    <xf numFmtId="0" fontId="9" fillId="5" borderId="1" xfId="0" applyFont="1" applyFill="1" applyBorder="1" applyAlignment="1">
      <alignment horizontal="center" vertical="center" wrapText="1"/>
    </xf>
    <xf numFmtId="0" fontId="12" fillId="0" borderId="3" xfId="0" applyFont="1" applyBorder="1" applyAlignment="1">
      <alignment vertical="center"/>
    </xf>
    <xf numFmtId="0" fontId="9" fillId="0" borderId="3" xfId="0" applyFont="1" applyBorder="1" applyAlignment="1">
      <alignment horizontal="center" vertical="center" wrapText="1"/>
    </xf>
    <xf numFmtId="164" fontId="6" fillId="0" borderId="23" xfId="0" applyNumberFormat="1" applyFont="1" applyBorder="1" applyAlignment="1">
      <alignment horizontal="center"/>
    </xf>
    <xf numFmtId="0" fontId="9" fillId="2" borderId="33" xfId="0" applyFont="1" applyFill="1" applyBorder="1" applyAlignment="1">
      <alignment horizontal="left" vertical="center"/>
    </xf>
    <xf numFmtId="0" fontId="4" fillId="0" borderId="0" xfId="0" applyFont="1" applyAlignment="1">
      <alignment horizontal="center" vertical="center"/>
    </xf>
    <xf numFmtId="49" fontId="9" fillId="2" borderId="18" xfId="0" applyNumberFormat="1" applyFont="1" applyFill="1" applyBorder="1" applyAlignment="1">
      <alignment horizontal="center" vertical="center" wrapText="1"/>
    </xf>
    <xf numFmtId="0" fontId="0" fillId="0" borderId="7" xfId="0" applyBorder="1" applyAlignment="1">
      <alignment horizontal="left"/>
    </xf>
    <xf numFmtId="2" fontId="1" fillId="0" borderId="0" xfId="0" applyNumberFormat="1" applyFont="1" applyAlignment="1">
      <alignment horizontal="center"/>
    </xf>
    <xf numFmtId="165" fontId="1" fillId="0" borderId="0" xfId="0" applyNumberFormat="1" applyFont="1"/>
    <xf numFmtId="165" fontId="1" fillId="0" borderId="0" xfId="0" applyNumberFormat="1" applyFont="1" applyAlignment="1">
      <alignment horizontal="right"/>
    </xf>
    <xf numFmtId="0" fontId="1" fillId="0" borderId="0" xfId="0" applyFont="1" applyAlignment="1">
      <alignment wrapText="1"/>
    </xf>
    <xf numFmtId="0" fontId="1" fillId="0" borderId="7" xfId="0" applyFont="1" applyBorder="1"/>
    <xf numFmtId="0" fontId="10" fillId="0" borderId="0" xfId="0" applyFont="1" applyAlignment="1">
      <alignment wrapText="1"/>
    </xf>
    <xf numFmtId="0" fontId="10" fillId="0" borderId="0" xfId="0" applyFont="1" applyAlignment="1">
      <alignment horizontal="center" vertical="center" wrapText="1"/>
    </xf>
    <xf numFmtId="0" fontId="1" fillId="0" borderId="0" xfId="0" applyFont="1" applyAlignment="1">
      <alignment horizontal="center" vertical="center" wrapText="1"/>
    </xf>
    <xf numFmtId="170" fontId="10" fillId="0" borderId="0" xfId="0" applyNumberFormat="1" applyFont="1" applyAlignment="1">
      <alignment horizontal="center" vertical="center" wrapText="1"/>
    </xf>
    <xf numFmtId="170" fontId="1" fillId="0" borderId="0" xfId="0" applyNumberFormat="1" applyFont="1" applyAlignment="1">
      <alignment horizontal="center" vertical="center" wrapText="1"/>
    </xf>
    <xf numFmtId="0" fontId="1" fillId="0" borderId="12" xfId="0" applyFont="1" applyBorder="1"/>
    <xf numFmtId="0" fontId="10" fillId="0" borderId="72" xfId="0" applyFont="1" applyBorder="1" applyAlignment="1">
      <alignment horizontal="center" vertical="center" wrapText="1"/>
    </xf>
    <xf numFmtId="0" fontId="1" fillId="0" borderId="0" xfId="0" applyFont="1" applyAlignment="1">
      <alignment horizontal="left" wrapText="1"/>
    </xf>
    <xf numFmtId="0" fontId="1" fillId="0" borderId="12" xfId="0" applyFont="1" applyBorder="1" applyAlignment="1">
      <alignment horizontal="right" wrapText="1"/>
    </xf>
    <xf numFmtId="0" fontId="1" fillId="0" borderId="0" xfId="0" applyFont="1" applyAlignment="1">
      <alignment horizontal="right" wrapText="1"/>
    </xf>
    <xf numFmtId="42" fontId="10" fillId="0" borderId="0" xfId="0" applyNumberFormat="1" applyFont="1" applyAlignment="1">
      <alignment horizontal="right" wrapText="1"/>
    </xf>
    <xf numFmtId="0" fontId="10" fillId="0" borderId="22" xfId="0" applyFont="1" applyBorder="1" applyAlignment="1">
      <alignment horizontal="center" vertical="center" wrapText="1"/>
    </xf>
    <xf numFmtId="170" fontId="1" fillId="11" borderId="22" xfId="0" applyNumberFormat="1" applyFont="1" applyFill="1" applyBorder="1" applyAlignment="1">
      <alignment horizontal="right" vertical="center" wrapText="1"/>
    </xf>
    <xf numFmtId="0" fontId="1" fillId="0" borderId="19" xfId="0" applyFont="1" applyBorder="1" applyAlignment="1">
      <alignment vertical="center"/>
    </xf>
    <xf numFmtId="0" fontId="10" fillId="0" borderId="17" xfId="0" applyFont="1" applyBorder="1" applyAlignment="1">
      <alignment horizontal="center" vertical="center" wrapText="1"/>
    </xf>
    <xf numFmtId="0" fontId="1" fillId="0" borderId="62" xfId="0" applyFont="1" applyBorder="1" applyAlignment="1">
      <alignment vertical="center" wrapText="1"/>
    </xf>
    <xf numFmtId="0" fontId="1" fillId="0" borderId="24" xfId="0" applyFont="1" applyBorder="1" applyAlignment="1">
      <alignment vertical="center" wrapText="1"/>
    </xf>
    <xf numFmtId="0" fontId="1" fillId="0" borderId="47" xfId="0" applyFont="1" applyBorder="1" applyAlignment="1">
      <alignment vertical="center" wrapText="1"/>
    </xf>
    <xf numFmtId="0" fontId="1" fillId="0" borderId="25" xfId="0" applyFont="1" applyBorder="1" applyAlignment="1">
      <alignment vertical="center" wrapText="1"/>
    </xf>
    <xf numFmtId="0" fontId="1" fillId="0" borderId="77" xfId="0" applyFont="1" applyBorder="1" applyAlignment="1">
      <alignment vertical="center" wrapText="1"/>
    </xf>
    <xf numFmtId="0" fontId="1" fillId="0" borderId="26" xfId="0" applyFont="1" applyBorder="1" applyAlignment="1">
      <alignment vertical="center" wrapText="1"/>
    </xf>
    <xf numFmtId="0" fontId="1" fillId="0" borderId="78" xfId="0" applyFont="1" applyBorder="1"/>
    <xf numFmtId="0" fontId="1" fillId="0" borderId="31" xfId="0" applyFont="1" applyBorder="1"/>
    <xf numFmtId="0" fontId="10" fillId="0" borderId="31" xfId="0" applyFont="1" applyBorder="1" applyAlignment="1">
      <alignment horizontal="right" vertical="center" wrapText="1"/>
    </xf>
    <xf numFmtId="0" fontId="1" fillId="0" borderId="31" xfId="0" applyFont="1" applyBorder="1" applyAlignment="1">
      <alignment vertical="center"/>
    </xf>
    <xf numFmtId="0" fontId="1" fillId="0" borderId="90" xfId="0" applyFont="1" applyBorder="1" applyAlignment="1">
      <alignment vertical="center" wrapText="1"/>
    </xf>
    <xf numFmtId="0" fontId="10" fillId="0" borderId="54" xfId="0" applyFont="1" applyBorder="1" applyAlignment="1">
      <alignment horizontal="right" vertical="center"/>
    </xf>
    <xf numFmtId="0" fontId="10" fillId="0" borderId="10" xfId="0" applyFont="1" applyBorder="1" applyAlignment="1">
      <alignment horizontal="center" vertical="center" wrapText="1"/>
    </xf>
    <xf numFmtId="0" fontId="1" fillId="0" borderId="7" xfId="0" applyFont="1" applyBorder="1" applyAlignment="1">
      <alignment vertical="center"/>
    </xf>
    <xf numFmtId="0" fontId="1" fillId="0" borderId="78" xfId="0" applyFont="1" applyBorder="1" applyAlignment="1">
      <alignment vertical="center"/>
    </xf>
    <xf numFmtId="0" fontId="1" fillId="0" borderId="31" xfId="0" applyFont="1" applyBorder="1" applyAlignment="1">
      <alignment horizontal="right" vertical="center" wrapText="1"/>
    </xf>
    <xf numFmtId="0" fontId="1" fillId="0" borderId="0" xfId="0" applyFont="1" applyAlignment="1">
      <alignment horizontal="left" vertical="center"/>
    </xf>
    <xf numFmtId="10" fontId="1" fillId="0" borderId="81" xfId="0" applyNumberFormat="1" applyFont="1" applyBorder="1" applyAlignment="1">
      <alignment vertical="center" wrapText="1"/>
    </xf>
    <xf numFmtId="170" fontId="1" fillId="11" borderId="25" xfId="0" applyNumberFormat="1" applyFont="1" applyFill="1" applyBorder="1" applyAlignment="1">
      <alignment horizontal="right" vertical="center" wrapText="1"/>
    </xf>
    <xf numFmtId="10" fontId="1" fillId="11" borderId="75" xfId="0" applyNumberFormat="1" applyFont="1" applyFill="1" applyBorder="1" applyAlignment="1">
      <alignment vertical="center" wrapText="1"/>
    </xf>
    <xf numFmtId="10" fontId="1" fillId="0" borderId="86" xfId="0" applyNumberFormat="1" applyFont="1" applyBorder="1" applyAlignment="1">
      <alignment vertical="center" wrapText="1"/>
    </xf>
    <xf numFmtId="0" fontId="10" fillId="0" borderId="31" xfId="0" applyFont="1" applyBorder="1" applyAlignment="1">
      <alignment horizontal="right" vertical="center"/>
    </xf>
    <xf numFmtId="0" fontId="10" fillId="0" borderId="90" xfId="0" applyFont="1" applyBorder="1" applyAlignment="1">
      <alignment horizontal="right" vertical="center"/>
    </xf>
    <xf numFmtId="0" fontId="10" fillId="0" borderId="96" xfId="0" applyFont="1" applyBorder="1" applyAlignment="1">
      <alignment horizontal="right" vertical="center"/>
    </xf>
    <xf numFmtId="10" fontId="10" fillId="10" borderId="79" xfId="0" applyNumberFormat="1" applyFont="1" applyFill="1" applyBorder="1" applyAlignment="1">
      <alignment vertical="center" wrapText="1"/>
    </xf>
    <xf numFmtId="0" fontId="10" fillId="0" borderId="7" xfId="0" applyFont="1" applyBorder="1" applyAlignment="1">
      <alignment horizontal="left" wrapText="1"/>
    </xf>
    <xf numFmtId="0" fontId="1" fillId="0" borderId="0" xfId="0" applyFont="1" applyAlignment="1">
      <alignment horizontal="center" vertical="top" wrapText="1"/>
    </xf>
    <xf numFmtId="0" fontId="1" fillId="0" borderId="0" xfId="0" applyFont="1" applyAlignment="1">
      <alignment horizontal="right" vertical="top" wrapText="1"/>
    </xf>
    <xf numFmtId="0" fontId="10" fillId="0" borderId="0" xfId="0" applyFont="1" applyAlignment="1">
      <alignment horizontal="left" wrapText="1"/>
    </xf>
    <xf numFmtId="0" fontId="16" fillId="0" borderId="0" xfId="0" applyFont="1" applyAlignment="1">
      <alignment horizontal="left" vertical="top" wrapText="1"/>
    </xf>
    <xf numFmtId="0" fontId="1" fillId="0" borderId="7" xfId="0" applyFont="1" applyBorder="1" applyAlignment="1">
      <alignment horizontal="left" wrapText="1"/>
    </xf>
    <xf numFmtId="171" fontId="1" fillId="0" borderId="73" xfId="0" applyNumberFormat="1" applyFont="1" applyBorder="1" applyAlignment="1">
      <alignment horizontal="right" vertical="center" wrapText="1"/>
    </xf>
    <xf numFmtId="171" fontId="1" fillId="0" borderId="75" xfId="0" applyNumberFormat="1" applyFont="1" applyBorder="1" applyAlignment="1">
      <alignment horizontal="right" vertical="center" wrapText="1"/>
    </xf>
    <xf numFmtId="171" fontId="1" fillId="0" borderId="72" xfId="0" applyNumberFormat="1" applyFont="1" applyBorder="1" applyAlignment="1">
      <alignment horizontal="right" vertical="center" wrapText="1"/>
    </xf>
    <xf numFmtId="171" fontId="10" fillId="0" borderId="79" xfId="0" applyNumberFormat="1" applyFont="1" applyBorder="1" applyAlignment="1">
      <alignment horizontal="right" vertical="center" wrapText="1"/>
    </xf>
    <xf numFmtId="171" fontId="1" fillId="0" borderId="81" xfId="0" applyNumberFormat="1" applyFont="1" applyBorder="1" applyAlignment="1">
      <alignment horizontal="right" vertical="center" wrapText="1"/>
    </xf>
    <xf numFmtId="171" fontId="1" fillId="0" borderId="82" xfId="0" applyNumberFormat="1" applyFont="1" applyBorder="1" applyAlignment="1">
      <alignment horizontal="right" vertical="center" wrapText="1"/>
    </xf>
    <xf numFmtId="171" fontId="1" fillId="0" borderId="86" xfId="0" applyNumberFormat="1" applyFont="1" applyBorder="1" applyAlignment="1">
      <alignment horizontal="right" vertical="center" wrapText="1"/>
    </xf>
    <xf numFmtId="171" fontId="10" fillId="0" borderId="55" xfId="0" applyNumberFormat="1" applyFont="1" applyBorder="1" applyAlignment="1">
      <alignment horizontal="right" vertical="center" wrapText="1"/>
    </xf>
    <xf numFmtId="171" fontId="10" fillId="10" borderId="92" xfId="0" applyNumberFormat="1" applyFont="1" applyFill="1" applyBorder="1" applyAlignment="1">
      <alignment vertical="center" wrapText="1"/>
    </xf>
    <xf numFmtId="171" fontId="1" fillId="0" borderId="24" xfId="0" applyNumberFormat="1" applyFont="1" applyBorder="1" applyAlignment="1">
      <alignment horizontal="right" vertical="center" wrapText="1"/>
    </xf>
    <xf numFmtId="171" fontId="1" fillId="0" borderId="25" xfId="0" applyNumberFormat="1" applyFont="1" applyBorder="1" applyAlignment="1">
      <alignment horizontal="right" vertical="center" wrapText="1"/>
    </xf>
    <xf numFmtId="171" fontId="1" fillId="0" borderId="44" xfId="0" applyNumberFormat="1" applyFont="1" applyBorder="1" applyAlignment="1">
      <alignment horizontal="right" vertical="center" wrapText="1"/>
    </xf>
    <xf numFmtId="171" fontId="1" fillId="0" borderId="97" xfId="0" applyNumberFormat="1" applyFont="1" applyBorder="1" applyAlignment="1">
      <alignment horizontal="right" vertical="center" wrapText="1"/>
    </xf>
    <xf numFmtId="171" fontId="10" fillId="10" borderId="87" xfId="0" applyNumberFormat="1" applyFont="1" applyFill="1" applyBorder="1" applyAlignment="1">
      <alignment horizontal="right" vertical="center" wrapText="1"/>
    </xf>
    <xf numFmtId="49" fontId="9" fillId="0" borderId="8" xfId="0" quotePrefix="1" applyNumberFormat="1" applyFont="1" applyBorder="1" applyAlignment="1" applyProtection="1">
      <alignment horizontal="center" vertical="center"/>
      <protection locked="0"/>
    </xf>
    <xf numFmtId="0" fontId="0" fillId="0" borderId="0" xfId="0" applyAlignment="1">
      <alignment wrapText="1"/>
    </xf>
    <xf numFmtId="0" fontId="4" fillId="0" borderId="1" xfId="0" applyFont="1" applyBorder="1" applyAlignment="1">
      <alignment horizontal="center" vertical="center"/>
    </xf>
    <xf numFmtId="0" fontId="4" fillId="0" borderId="17" xfId="0" applyFont="1" applyBorder="1" applyAlignment="1">
      <alignment vertical="center" wrapText="1"/>
    </xf>
    <xf numFmtId="168" fontId="5" fillId="0" borderId="1" xfId="1" applyNumberFormat="1" applyFont="1" applyFill="1" applyBorder="1" applyAlignment="1" applyProtection="1">
      <alignment horizontal="center" vertical="center" wrapText="1"/>
    </xf>
    <xf numFmtId="49" fontId="9" fillId="0" borderId="1" xfId="0" quotePrefix="1" applyNumberFormat="1" applyFont="1" applyBorder="1" applyAlignment="1">
      <alignment horizontal="center" vertical="center"/>
    </xf>
    <xf numFmtId="0" fontId="9" fillId="0" borderId="17" xfId="0" applyFont="1" applyBorder="1" applyAlignment="1">
      <alignment vertical="center"/>
    </xf>
    <xf numFmtId="168" fontId="4" fillId="12" borderId="18" xfId="1" applyNumberFormat="1" applyFont="1" applyFill="1" applyBorder="1" applyAlignment="1">
      <alignment wrapText="1"/>
    </xf>
    <xf numFmtId="168" fontId="4" fillId="12" borderId="2" xfId="1" applyNumberFormat="1" applyFont="1" applyFill="1" applyBorder="1"/>
    <xf numFmtId="168" fontId="4" fillId="12" borderId="16" xfId="1" applyNumberFormat="1" applyFont="1" applyFill="1" applyBorder="1" applyAlignment="1">
      <alignment horizontal="center"/>
    </xf>
    <xf numFmtId="168" fontId="4" fillId="12" borderId="1" xfId="1" applyNumberFormat="1" applyFont="1" applyFill="1" applyBorder="1" applyAlignment="1">
      <alignment horizontal="center"/>
    </xf>
    <xf numFmtId="167" fontId="5" fillId="0" borderId="52" xfId="1" applyNumberFormat="1" applyFont="1" applyFill="1" applyBorder="1" applyAlignment="1" applyProtection="1">
      <alignment horizontal="center" vertical="center"/>
    </xf>
    <xf numFmtId="167" fontId="5" fillId="0" borderId="29" xfId="1" applyNumberFormat="1" applyFont="1" applyFill="1" applyBorder="1" applyAlignment="1" applyProtection="1">
      <alignment horizontal="center" vertical="center"/>
    </xf>
    <xf numFmtId="167" fontId="5" fillId="0" borderId="101" xfId="1" applyNumberFormat="1" applyFont="1" applyFill="1" applyBorder="1" applyAlignment="1" applyProtection="1">
      <alignment horizontal="center" vertical="center"/>
    </xf>
    <xf numFmtId="167" fontId="5" fillId="0" borderId="102" xfId="1" applyNumberFormat="1" applyFont="1" applyFill="1" applyBorder="1" applyAlignment="1" applyProtection="1">
      <alignment horizontal="center" vertical="center"/>
    </xf>
    <xf numFmtId="167" fontId="5" fillId="0" borderId="53" xfId="1" applyNumberFormat="1" applyFont="1" applyFill="1" applyBorder="1" applyAlignment="1" applyProtection="1">
      <alignment horizontal="center" vertical="center"/>
    </xf>
    <xf numFmtId="167" fontId="5" fillId="8" borderId="4" xfId="1" applyNumberFormat="1" applyFont="1" applyFill="1" applyBorder="1" applyAlignment="1" applyProtection="1">
      <alignment horizontal="center" vertical="center"/>
    </xf>
    <xf numFmtId="167" fontId="5" fillId="8" borderId="22" xfId="1" applyNumberFormat="1" applyFont="1" applyFill="1" applyBorder="1" applyAlignment="1" applyProtection="1">
      <alignment horizontal="center" vertical="center"/>
    </xf>
    <xf numFmtId="167" fontId="5" fillId="0" borderId="103" xfId="1" applyNumberFormat="1" applyFont="1" applyFill="1" applyBorder="1" applyAlignment="1" applyProtection="1">
      <alignment horizontal="center" vertical="center"/>
    </xf>
    <xf numFmtId="167" fontId="5" fillId="0" borderId="8" xfId="1" applyNumberFormat="1" applyFont="1" applyFill="1" applyBorder="1" applyAlignment="1" applyProtection="1">
      <alignment horizontal="center" vertical="center"/>
    </xf>
    <xf numFmtId="167" fontId="5" fillId="0" borderId="104" xfId="1" applyNumberFormat="1" applyFont="1" applyFill="1" applyBorder="1" applyAlignment="1" applyProtection="1">
      <alignment horizontal="center" vertical="center"/>
    </xf>
    <xf numFmtId="167" fontId="5" fillId="0" borderId="105" xfId="1" applyNumberFormat="1" applyFont="1" applyFill="1" applyBorder="1" applyAlignment="1" applyProtection="1">
      <alignment horizontal="center" vertical="center"/>
    </xf>
    <xf numFmtId="167" fontId="5" fillId="0" borderId="72" xfId="1" applyNumberFormat="1" applyFont="1" applyFill="1" applyBorder="1" applyAlignment="1" applyProtection="1">
      <alignment horizontal="center" vertical="center"/>
    </xf>
    <xf numFmtId="172" fontId="5" fillId="0" borderId="4" xfId="1" applyNumberFormat="1" applyFont="1" applyFill="1" applyBorder="1" applyAlignment="1" applyProtection="1">
      <alignment horizontal="center" vertical="center"/>
    </xf>
    <xf numFmtId="172" fontId="5" fillId="0" borderId="1" xfId="1" applyNumberFormat="1" applyFont="1" applyFill="1" applyBorder="1" applyAlignment="1" applyProtection="1">
      <alignment horizontal="center" vertical="center"/>
    </xf>
    <xf numFmtId="172" fontId="5" fillId="0" borderId="14" xfId="1" applyNumberFormat="1" applyFont="1" applyFill="1" applyBorder="1" applyAlignment="1" applyProtection="1">
      <alignment horizontal="center" vertical="center"/>
    </xf>
    <xf numFmtId="172" fontId="5" fillId="0" borderId="17" xfId="1" applyNumberFormat="1" applyFont="1" applyFill="1" applyBorder="1" applyAlignment="1" applyProtection="1">
      <alignment horizontal="center" vertical="center"/>
    </xf>
    <xf numFmtId="172" fontId="5" fillId="0" borderId="22" xfId="1" applyNumberFormat="1" applyFont="1" applyFill="1" applyBorder="1" applyAlignment="1" applyProtection="1">
      <alignment horizontal="center" vertical="center"/>
    </xf>
    <xf numFmtId="172" fontId="1" fillId="0" borderId="0" xfId="1" applyNumberFormat="1" applyFont="1" applyFill="1" applyBorder="1"/>
    <xf numFmtId="172" fontId="5" fillId="0" borderId="15" xfId="1" applyNumberFormat="1" applyFont="1" applyFill="1" applyBorder="1" applyAlignment="1" applyProtection="1">
      <alignment horizontal="center" vertical="center"/>
    </xf>
    <xf numFmtId="172" fontId="6" fillId="8" borderId="11" xfId="0" applyNumberFormat="1" applyFont="1" applyFill="1" applyBorder="1" applyAlignment="1">
      <alignment horizontal="center" vertical="center"/>
    </xf>
    <xf numFmtId="172" fontId="6" fillId="8" borderId="33" xfId="0" applyNumberFormat="1" applyFont="1" applyFill="1" applyBorder="1" applyAlignment="1">
      <alignment horizontal="center" vertical="center"/>
    </xf>
    <xf numFmtId="172" fontId="6" fillId="8" borderId="38" xfId="0" applyNumberFormat="1" applyFont="1" applyFill="1" applyBorder="1" applyAlignment="1">
      <alignment horizontal="center" vertical="center"/>
    </xf>
    <xf numFmtId="172" fontId="6" fillId="8" borderId="98" xfId="0" applyNumberFormat="1" applyFont="1" applyFill="1" applyBorder="1" applyAlignment="1">
      <alignment horizontal="center" vertical="center"/>
    </xf>
    <xf numFmtId="171" fontId="6" fillId="0" borderId="54" xfId="1" applyNumberFormat="1" applyFont="1" applyFill="1" applyBorder="1" applyAlignment="1" applyProtection="1">
      <alignment horizontal="center" vertical="center"/>
    </xf>
    <xf numFmtId="171" fontId="6" fillId="0" borderId="30" xfId="1" applyNumberFormat="1" applyFont="1" applyFill="1" applyBorder="1" applyAlignment="1" applyProtection="1">
      <alignment horizontal="center" vertical="center"/>
    </xf>
    <xf numFmtId="171" fontId="6" fillId="0" borderId="99" xfId="1" applyNumberFormat="1" applyFont="1" applyFill="1" applyBorder="1" applyAlignment="1" applyProtection="1">
      <alignment horizontal="center" vertical="center"/>
    </xf>
    <xf numFmtId="171" fontId="6" fillId="0" borderId="100" xfId="1" applyNumberFormat="1" applyFont="1" applyFill="1" applyBorder="1" applyAlignment="1" applyProtection="1">
      <alignment horizontal="center" vertical="center"/>
    </xf>
    <xf numFmtId="171" fontId="6" fillId="0" borderId="55" xfId="1" applyNumberFormat="1" applyFont="1" applyFill="1" applyBorder="1" applyAlignment="1" applyProtection="1">
      <alignment horizontal="center" vertical="center"/>
    </xf>
    <xf numFmtId="171" fontId="10" fillId="0" borderId="0" xfId="1" applyNumberFormat="1" applyFont="1" applyFill="1" applyBorder="1"/>
    <xf numFmtId="173" fontId="5" fillId="0" borderId="4" xfId="1" applyNumberFormat="1" applyFont="1" applyFill="1" applyBorder="1" applyAlignment="1" applyProtection="1">
      <alignment horizontal="center" vertical="center"/>
    </xf>
    <xf numFmtId="173" fontId="5" fillId="0" borderId="1" xfId="1" applyNumberFormat="1" applyFont="1" applyFill="1" applyBorder="1" applyAlignment="1" applyProtection="1">
      <alignment horizontal="center" vertical="center"/>
    </xf>
    <xf numFmtId="173" fontId="5" fillId="0" borderId="14" xfId="1" applyNumberFormat="1" applyFont="1" applyFill="1" applyBorder="1" applyAlignment="1" applyProtection="1">
      <alignment horizontal="center" vertical="center"/>
    </xf>
    <xf numFmtId="173" fontId="5" fillId="0" borderId="15" xfId="1" applyNumberFormat="1" applyFont="1" applyFill="1" applyBorder="1" applyAlignment="1" applyProtection="1">
      <alignment horizontal="center" vertical="center"/>
    </xf>
    <xf numFmtId="173" fontId="5" fillId="0" borderId="22" xfId="1" applyNumberFormat="1" applyFont="1" applyFill="1" applyBorder="1" applyAlignment="1" applyProtection="1">
      <alignment horizontal="center" vertical="center"/>
    </xf>
    <xf numFmtId="173" fontId="1" fillId="0" borderId="0" xfId="1" applyNumberFormat="1" applyFont="1" applyFill="1" applyBorder="1"/>
    <xf numFmtId="174" fontId="6" fillId="0" borderId="54" xfId="1" applyNumberFormat="1" applyFont="1" applyFill="1" applyBorder="1" applyAlignment="1" applyProtection="1">
      <alignment horizontal="center" vertical="center"/>
    </xf>
    <xf numFmtId="174" fontId="6" fillId="0" borderId="30" xfId="1" applyNumberFormat="1" applyFont="1" applyFill="1" applyBorder="1" applyAlignment="1" applyProtection="1">
      <alignment horizontal="center" vertical="center"/>
    </xf>
    <xf numFmtId="174" fontId="6" fillId="0" borderId="99" xfId="1" applyNumberFormat="1" applyFont="1" applyFill="1" applyBorder="1" applyAlignment="1" applyProtection="1">
      <alignment horizontal="center" vertical="center"/>
    </xf>
    <xf numFmtId="174" fontId="6" fillId="0" borderId="100" xfId="1" applyNumberFormat="1" applyFont="1" applyFill="1" applyBorder="1" applyAlignment="1" applyProtection="1">
      <alignment horizontal="center" vertical="center"/>
    </xf>
    <xf numFmtId="174" fontId="6" fillId="0" borderId="55" xfId="1" applyNumberFormat="1" applyFont="1" applyFill="1" applyBorder="1" applyAlignment="1" applyProtection="1">
      <alignment horizontal="center" vertical="center"/>
    </xf>
    <xf numFmtId="174" fontId="10" fillId="0" borderId="0" xfId="1" applyNumberFormat="1" applyFont="1" applyFill="1" applyBorder="1"/>
    <xf numFmtId="172" fontId="5" fillId="8" borderId="12" xfId="0" applyNumberFormat="1" applyFont="1" applyFill="1" applyBorder="1" applyAlignment="1">
      <alignment horizontal="center" vertical="center"/>
    </xf>
    <xf numFmtId="172" fontId="5" fillId="8" borderId="0" xfId="0" applyNumberFormat="1" applyFont="1" applyFill="1" applyAlignment="1">
      <alignment horizontal="center" vertical="center"/>
    </xf>
    <xf numFmtId="172" fontId="5" fillId="8" borderId="60" xfId="0" applyNumberFormat="1" applyFont="1" applyFill="1" applyBorder="1" applyAlignment="1">
      <alignment horizontal="center" vertical="center"/>
    </xf>
    <xf numFmtId="172" fontId="5" fillId="0" borderId="0" xfId="0" applyNumberFormat="1" applyFont="1" applyAlignment="1">
      <alignment horizontal="center" vertical="center"/>
    </xf>
    <xf numFmtId="172" fontId="5" fillId="8" borderId="1" xfId="1" applyNumberFormat="1" applyFont="1" applyFill="1" applyBorder="1" applyAlignment="1" applyProtection="1">
      <alignment horizontal="center" vertical="center"/>
    </xf>
    <xf numFmtId="172" fontId="5" fillId="8" borderId="22" xfId="1" applyNumberFormat="1" applyFont="1" applyFill="1" applyBorder="1" applyAlignment="1" applyProtection="1">
      <alignment horizontal="center" vertical="center"/>
    </xf>
    <xf numFmtId="173" fontId="5" fillId="8" borderId="4" xfId="1" applyNumberFormat="1" applyFont="1" applyFill="1" applyBorder="1" applyAlignment="1" applyProtection="1">
      <alignment horizontal="center" vertical="center"/>
    </xf>
    <xf numFmtId="173" fontId="5" fillId="8" borderId="1" xfId="1" applyNumberFormat="1" applyFont="1" applyFill="1" applyBorder="1" applyAlignment="1" applyProtection="1">
      <alignment horizontal="center" vertical="center"/>
    </xf>
    <xf numFmtId="173" fontId="5" fillId="8" borderId="14" xfId="1" applyNumberFormat="1" applyFont="1" applyFill="1" applyBorder="1" applyAlignment="1" applyProtection="1">
      <alignment horizontal="center" vertical="center"/>
    </xf>
    <xf numFmtId="173" fontId="5" fillId="8" borderId="15" xfId="1" applyNumberFormat="1" applyFont="1" applyFill="1" applyBorder="1" applyAlignment="1" applyProtection="1">
      <alignment horizontal="center" vertical="center"/>
    </xf>
    <xf numFmtId="173" fontId="5" fillId="8" borderId="22" xfId="1" applyNumberFormat="1" applyFont="1" applyFill="1" applyBorder="1" applyAlignment="1" applyProtection="1">
      <alignment horizontal="center" vertical="center"/>
    </xf>
    <xf numFmtId="173" fontId="10" fillId="0" borderId="0" xfId="1" applyNumberFormat="1" applyFont="1" applyFill="1" applyBorder="1"/>
    <xf numFmtId="173" fontId="6" fillId="0" borderId="54" xfId="1" applyNumberFormat="1" applyFont="1" applyFill="1" applyBorder="1" applyAlignment="1" applyProtection="1">
      <alignment horizontal="center" vertical="center"/>
    </xf>
    <xf numFmtId="173" fontId="6" fillId="0" borderId="30" xfId="1" applyNumberFormat="1" applyFont="1" applyFill="1" applyBorder="1" applyAlignment="1" applyProtection="1">
      <alignment horizontal="center" vertical="center"/>
    </xf>
    <xf numFmtId="173" fontId="6" fillId="0" borderId="99" xfId="1" applyNumberFormat="1" applyFont="1" applyFill="1" applyBorder="1" applyAlignment="1" applyProtection="1">
      <alignment horizontal="center" vertical="center"/>
    </xf>
    <xf numFmtId="173" fontId="6" fillId="0" borderId="100" xfId="1" applyNumberFormat="1" applyFont="1" applyFill="1" applyBorder="1" applyAlignment="1" applyProtection="1">
      <alignment horizontal="center" vertical="center"/>
    </xf>
    <xf numFmtId="173" fontId="6" fillId="0" borderId="55" xfId="1" applyNumberFormat="1" applyFont="1" applyFill="1" applyBorder="1" applyAlignment="1" applyProtection="1">
      <alignment horizontal="center" vertical="center"/>
    </xf>
    <xf numFmtId="174" fontId="6" fillId="0" borderId="90" xfId="1" applyNumberFormat="1" applyFont="1" applyFill="1" applyBorder="1" applyAlignment="1" applyProtection="1">
      <alignment horizontal="center" vertical="center"/>
    </xf>
    <xf numFmtId="174" fontId="4" fillId="3" borderId="1" xfId="1" applyNumberFormat="1" applyFont="1" applyFill="1" applyBorder="1" applyAlignment="1" applyProtection="1">
      <alignment vertical="center"/>
    </xf>
    <xf numFmtId="174" fontId="4" fillId="0" borderId="1" xfId="1" applyNumberFormat="1" applyFont="1" applyFill="1" applyBorder="1" applyAlignment="1" applyProtection="1">
      <alignment vertical="center"/>
    </xf>
    <xf numFmtId="174" fontId="4" fillId="0" borderId="0" xfId="1" applyNumberFormat="1" applyFont="1" applyFill="1" applyBorder="1" applyAlignment="1" applyProtection="1">
      <alignment vertical="center"/>
    </xf>
    <xf numFmtId="174" fontId="9" fillId="3" borderId="1" xfId="1" applyNumberFormat="1" applyFont="1" applyFill="1" applyBorder="1" applyAlignment="1" applyProtection="1">
      <alignment vertical="center"/>
    </xf>
    <xf numFmtId="174" fontId="9" fillId="0" borderId="1" xfId="1" applyNumberFormat="1" applyFont="1" applyFill="1" applyBorder="1" applyAlignment="1" applyProtection="1">
      <alignment vertical="center"/>
    </xf>
    <xf numFmtId="174" fontId="9" fillId="0" borderId="0" xfId="1" applyNumberFormat="1" applyFont="1" applyFill="1" applyBorder="1" applyAlignment="1" applyProtection="1">
      <alignment vertical="center"/>
    </xf>
    <xf numFmtId="174" fontId="4" fillId="10" borderId="1" xfId="1" applyNumberFormat="1" applyFont="1" applyFill="1" applyBorder="1" applyAlignment="1" applyProtection="1">
      <alignment vertical="center"/>
    </xf>
    <xf numFmtId="174" fontId="6" fillId="10" borderId="1" xfId="1" applyNumberFormat="1" applyFont="1" applyFill="1" applyBorder="1" applyAlignment="1" applyProtection="1">
      <alignment vertical="center"/>
    </xf>
    <xf numFmtId="174" fontId="6" fillId="0" borderId="1" xfId="1" applyNumberFormat="1" applyFont="1" applyFill="1" applyBorder="1" applyAlignment="1" applyProtection="1">
      <alignment vertical="center"/>
    </xf>
    <xf numFmtId="174" fontId="5" fillId="0" borderId="0" xfId="1" applyNumberFormat="1" applyFont="1" applyFill="1" applyBorder="1" applyAlignment="1" applyProtection="1">
      <alignment vertical="center"/>
    </xf>
    <xf numFmtId="174" fontId="9" fillId="3" borderId="1" xfId="1" applyNumberFormat="1" applyFont="1" applyFill="1" applyBorder="1" applyAlignment="1" applyProtection="1">
      <alignment horizontal="right" vertical="center"/>
    </xf>
    <xf numFmtId="174" fontId="9" fillId="0" borderId="1" xfId="1" applyNumberFormat="1" applyFont="1" applyFill="1" applyBorder="1" applyAlignment="1" applyProtection="1">
      <alignment horizontal="right" vertical="center"/>
    </xf>
    <xf numFmtId="174" fontId="9" fillId="0" borderId="0" xfId="1" applyNumberFormat="1" applyFont="1" applyFill="1" applyBorder="1" applyAlignment="1" applyProtection="1">
      <alignment horizontal="right" vertical="center"/>
    </xf>
    <xf numFmtId="174" fontId="9" fillId="0" borderId="7" xfId="1" applyNumberFormat="1" applyFont="1" applyFill="1" applyBorder="1" applyAlignment="1" applyProtection="1">
      <alignment horizontal="right" vertical="center"/>
    </xf>
    <xf numFmtId="175" fontId="4" fillId="0" borderId="1" xfId="1" applyNumberFormat="1" applyFont="1" applyFill="1" applyBorder="1" applyAlignment="1" applyProtection="1">
      <alignment vertical="center"/>
    </xf>
    <xf numFmtId="175" fontId="9" fillId="0" borderId="1" xfId="1" applyNumberFormat="1" applyFont="1" applyFill="1" applyBorder="1" applyAlignment="1" applyProtection="1">
      <alignment vertical="center"/>
    </xf>
    <xf numFmtId="175" fontId="4" fillId="0" borderId="42" xfId="1" applyNumberFormat="1" applyFont="1" applyFill="1" applyBorder="1" applyAlignment="1" applyProtection="1">
      <alignment vertical="center"/>
    </xf>
    <xf numFmtId="175" fontId="6" fillId="0" borderId="1" xfId="1" applyNumberFormat="1" applyFont="1" applyFill="1" applyBorder="1" applyAlignment="1" applyProtection="1">
      <alignment vertical="center"/>
    </xf>
    <xf numFmtId="175" fontId="9" fillId="0" borderId="1" xfId="1" applyNumberFormat="1" applyFont="1" applyFill="1" applyBorder="1" applyAlignment="1" applyProtection="1">
      <alignment horizontal="right" vertical="center"/>
    </xf>
    <xf numFmtId="175" fontId="5" fillId="0" borderId="5" xfId="1" applyNumberFormat="1" applyFont="1" applyFill="1" applyBorder="1" applyAlignment="1" applyProtection="1">
      <alignment vertical="center"/>
    </xf>
    <xf numFmtId="175" fontId="5" fillId="0" borderId="1" xfId="1" applyNumberFormat="1" applyFont="1" applyFill="1" applyBorder="1" applyAlignment="1" applyProtection="1">
      <alignment horizontal="right"/>
    </xf>
    <xf numFmtId="175" fontId="5" fillId="0" borderId="2" xfId="1" applyNumberFormat="1" applyFont="1" applyFill="1" applyBorder="1" applyAlignment="1" applyProtection="1">
      <alignment horizontal="right"/>
    </xf>
    <xf numFmtId="175" fontId="5" fillId="0" borderId="4" xfId="1" applyNumberFormat="1" applyFont="1" applyFill="1" applyBorder="1" applyAlignment="1" applyProtection="1">
      <alignment horizontal="right"/>
    </xf>
    <xf numFmtId="175" fontId="5" fillId="0" borderId="0" xfId="1" applyNumberFormat="1" applyFont="1" applyBorder="1" applyProtection="1"/>
    <xf numFmtId="175" fontId="5" fillId="0" borderId="22" xfId="1" applyNumberFormat="1" applyFont="1" applyFill="1" applyBorder="1" applyAlignment="1" applyProtection="1">
      <alignment horizontal="right"/>
    </xf>
    <xf numFmtId="175" fontId="6" fillId="0" borderId="5" xfId="1" applyNumberFormat="1" applyFont="1" applyFill="1" applyBorder="1" applyAlignment="1" applyProtection="1">
      <alignment horizontal="right" vertical="center"/>
    </xf>
    <xf numFmtId="175" fontId="6" fillId="0" borderId="1" xfId="1" applyNumberFormat="1" applyFont="1" applyFill="1" applyBorder="1" applyAlignment="1" applyProtection="1">
      <alignment horizontal="right"/>
    </xf>
    <xf numFmtId="175" fontId="6" fillId="0" borderId="2" xfId="1" applyNumberFormat="1" applyFont="1" applyFill="1" applyBorder="1" applyAlignment="1" applyProtection="1">
      <alignment horizontal="right"/>
    </xf>
    <xf numFmtId="175" fontId="6" fillId="0" borderId="11" xfId="1" applyNumberFormat="1" applyFont="1" applyFill="1" applyBorder="1" applyAlignment="1" applyProtection="1">
      <alignment horizontal="right"/>
    </xf>
    <xf numFmtId="175" fontId="6" fillId="0" borderId="0" xfId="1" applyNumberFormat="1" applyFont="1" applyBorder="1" applyProtection="1"/>
    <xf numFmtId="175" fontId="6" fillId="0" borderId="22" xfId="1" applyNumberFormat="1" applyFont="1" applyFill="1" applyBorder="1" applyAlignment="1" applyProtection="1">
      <alignment horizontal="right"/>
    </xf>
    <xf numFmtId="175" fontId="5" fillId="0" borderId="0" xfId="1" applyNumberFormat="1" applyFont="1" applyFill="1" applyBorder="1" applyAlignment="1" applyProtection="1">
      <alignment horizontal="left" vertical="center"/>
    </xf>
    <xf numFmtId="175" fontId="5" fillId="0" borderId="12" xfId="1" applyNumberFormat="1" applyFont="1" applyFill="1" applyBorder="1" applyAlignment="1" applyProtection="1">
      <alignment horizontal="left" vertical="center"/>
    </xf>
    <xf numFmtId="175" fontId="5" fillId="0" borderId="12" xfId="1" applyNumberFormat="1" applyFont="1" applyBorder="1" applyProtection="1"/>
    <xf numFmtId="175" fontId="5" fillId="0" borderId="1" xfId="1" applyNumberFormat="1" applyFont="1" applyBorder="1" applyAlignment="1" applyProtection="1">
      <alignment horizontal="right"/>
    </xf>
    <xf numFmtId="175" fontId="5" fillId="0" borderId="2" xfId="1" applyNumberFormat="1" applyFont="1" applyBorder="1" applyAlignment="1" applyProtection="1">
      <alignment horizontal="right"/>
    </xf>
    <xf numFmtId="175" fontId="5" fillId="0" borderId="4" xfId="1" applyNumberFormat="1" applyFont="1" applyBorder="1" applyAlignment="1" applyProtection="1">
      <alignment horizontal="right"/>
    </xf>
    <xf numFmtId="175" fontId="5" fillId="0" borderId="17" xfId="1" applyNumberFormat="1" applyFont="1" applyFill="1" applyBorder="1" applyAlignment="1" applyProtection="1">
      <alignment horizontal="right"/>
    </xf>
    <xf numFmtId="175" fontId="6" fillId="0" borderId="5" xfId="1" applyNumberFormat="1" applyFont="1" applyFill="1" applyBorder="1" applyProtection="1"/>
    <xf numFmtId="175" fontId="5" fillId="0" borderId="0" xfId="1" applyNumberFormat="1" applyFont="1" applyFill="1" applyBorder="1" applyProtection="1"/>
    <xf numFmtId="175" fontId="5" fillId="0" borderId="12" xfId="1" applyNumberFormat="1" applyFont="1" applyFill="1" applyBorder="1" applyProtection="1"/>
    <xf numFmtId="175" fontId="6" fillId="0" borderId="0" xfId="1" applyNumberFormat="1" applyFont="1" applyFill="1" applyBorder="1" applyAlignment="1" applyProtection="1">
      <alignment horizontal="right" vertical="center"/>
    </xf>
    <xf numFmtId="175" fontId="6" fillId="0" borderId="12" xfId="1" applyNumberFormat="1" applyFont="1" applyFill="1" applyBorder="1" applyAlignment="1" applyProtection="1">
      <alignment horizontal="right" vertical="center"/>
    </xf>
    <xf numFmtId="175" fontId="6" fillId="0" borderId="0" xfId="1" applyNumberFormat="1" applyFont="1" applyFill="1" applyBorder="1" applyAlignment="1" applyProtection="1">
      <alignment horizontal="right"/>
    </xf>
    <xf numFmtId="175" fontId="6" fillId="0" borderId="12" xfId="1" applyNumberFormat="1" applyFont="1" applyFill="1" applyBorder="1" applyAlignment="1" applyProtection="1">
      <alignment horizontal="right"/>
    </xf>
    <xf numFmtId="175" fontId="5" fillId="0" borderId="22" xfId="1" applyNumberFormat="1" applyFont="1" applyFill="1" applyBorder="1" applyAlignment="1" applyProtection="1">
      <alignment horizontal="left" vertical="center"/>
    </xf>
    <xf numFmtId="175" fontId="5" fillId="0" borderId="21" xfId="1" applyNumberFormat="1" applyFont="1" applyFill="1" applyBorder="1" applyAlignment="1" applyProtection="1">
      <alignment horizontal="left" vertical="center"/>
    </xf>
    <xf numFmtId="175" fontId="5" fillId="0" borderId="23" xfId="1" applyNumberFormat="1" applyFont="1" applyFill="1" applyBorder="1" applyAlignment="1" applyProtection="1">
      <alignment horizontal="left" vertical="center"/>
    </xf>
    <xf numFmtId="175" fontId="5" fillId="0" borderId="1" xfId="1" applyNumberFormat="1" applyFont="1" applyBorder="1" applyProtection="1"/>
    <xf numFmtId="175" fontId="5" fillId="0" borderId="2" xfId="1" applyNumberFormat="1" applyFont="1" applyBorder="1" applyProtection="1"/>
    <xf numFmtId="175" fontId="5" fillId="0" borderId="4" xfId="1" applyNumberFormat="1" applyFont="1" applyBorder="1" applyProtection="1"/>
    <xf numFmtId="175" fontId="6" fillId="0" borderId="4" xfId="1" applyNumberFormat="1" applyFont="1" applyFill="1" applyBorder="1" applyAlignment="1" applyProtection="1">
      <alignment horizontal="right"/>
    </xf>
    <xf numFmtId="175" fontId="5" fillId="0" borderId="0" xfId="1" applyNumberFormat="1" applyFont="1" applyFill="1" applyBorder="1" applyAlignment="1" applyProtection="1">
      <alignment horizontal="right" vertical="center"/>
    </xf>
    <xf numFmtId="175" fontId="5" fillId="0" borderId="12" xfId="1" applyNumberFormat="1" applyFont="1" applyFill="1" applyBorder="1" applyAlignment="1" applyProtection="1">
      <alignment horizontal="right" vertical="center"/>
    </xf>
    <xf numFmtId="175" fontId="9" fillId="0" borderId="0" xfId="1" applyNumberFormat="1" applyFont="1" applyBorder="1" applyProtection="1"/>
    <xf numFmtId="175" fontId="9" fillId="0" borderId="12" xfId="1" applyNumberFormat="1" applyFont="1" applyBorder="1" applyProtection="1"/>
    <xf numFmtId="175" fontId="9" fillId="2" borderId="1" xfId="1" applyNumberFormat="1" applyFont="1" applyFill="1" applyBorder="1" applyProtection="1"/>
    <xf numFmtId="175" fontId="9" fillId="2" borderId="2" xfId="1" applyNumberFormat="1" applyFont="1" applyFill="1" applyBorder="1" applyProtection="1"/>
    <xf numFmtId="175" fontId="9" fillId="2" borderId="4" xfId="1" applyNumberFormat="1" applyFont="1" applyFill="1" applyBorder="1" applyProtection="1"/>
    <xf numFmtId="175" fontId="3" fillId="0" borderId="0" xfId="1" applyNumberFormat="1" applyFont="1" applyFill="1" applyBorder="1" applyAlignment="1" applyProtection="1"/>
    <xf numFmtId="175" fontId="3" fillId="0" borderId="12" xfId="1" applyNumberFormat="1" applyFont="1" applyFill="1" applyBorder="1" applyAlignment="1" applyProtection="1"/>
    <xf numFmtId="175" fontId="4" fillId="0" borderId="0" xfId="1" applyNumberFormat="1" applyFont="1" applyFill="1" applyBorder="1" applyProtection="1"/>
    <xf numFmtId="175" fontId="4" fillId="0" borderId="0" xfId="1" applyNumberFormat="1" applyFont="1" applyProtection="1"/>
    <xf numFmtId="175" fontId="4" fillId="0" borderId="0" xfId="1" applyNumberFormat="1" applyFont="1" applyBorder="1" applyProtection="1"/>
    <xf numFmtId="175" fontId="9" fillId="2" borderId="9" xfId="1" applyNumberFormat="1" applyFont="1" applyFill="1" applyBorder="1" applyAlignment="1" applyProtection="1">
      <alignment horizontal="right"/>
    </xf>
    <xf numFmtId="175" fontId="9" fillId="0" borderId="5" xfId="1" applyNumberFormat="1" applyFont="1" applyFill="1" applyBorder="1" applyAlignment="1" applyProtection="1">
      <alignment horizontal="right"/>
    </xf>
    <xf numFmtId="175" fontId="5" fillId="10" borderId="2" xfId="1" applyNumberFormat="1" applyFont="1" applyFill="1" applyBorder="1" applyAlignment="1" applyProtection="1">
      <alignment vertical="center"/>
    </xf>
    <xf numFmtId="175" fontId="5" fillId="10" borderId="4" xfId="1" applyNumberFormat="1" applyFont="1" applyFill="1" applyBorder="1" applyAlignment="1" applyProtection="1">
      <alignment vertical="center"/>
    </xf>
    <xf numFmtId="175" fontId="6" fillId="10" borderId="2" xfId="1" applyNumberFormat="1" applyFont="1" applyFill="1" applyBorder="1" applyAlignment="1" applyProtection="1">
      <alignment horizontal="right" vertical="center"/>
    </xf>
    <xf numFmtId="175" fontId="6" fillId="10" borderId="4" xfId="1" applyNumberFormat="1" applyFont="1" applyFill="1" applyBorder="1" applyAlignment="1" applyProtection="1">
      <alignment horizontal="right" vertical="center"/>
    </xf>
    <xf numFmtId="175" fontId="6" fillId="10" borderId="2" xfId="1" applyNumberFormat="1" applyFont="1" applyFill="1" applyBorder="1" applyProtection="1"/>
    <xf numFmtId="175" fontId="6" fillId="10" borderId="4" xfId="1" applyNumberFormat="1" applyFont="1" applyFill="1" applyBorder="1" applyProtection="1"/>
    <xf numFmtId="0" fontId="4" fillId="12" borderId="16" xfId="0" applyFont="1" applyFill="1" applyBorder="1" applyAlignment="1">
      <alignment horizontal="center" vertical="center"/>
    </xf>
    <xf numFmtId="0" fontId="4" fillId="12" borderId="42" xfId="0" applyFont="1" applyFill="1" applyBorder="1" applyAlignment="1">
      <alignment vertical="center" wrapText="1"/>
    </xf>
    <xf numFmtId="168" fontId="4" fillId="4" borderId="5" xfId="1" applyNumberFormat="1" applyFont="1" applyFill="1" applyBorder="1" applyAlignment="1" applyProtection="1">
      <alignment vertical="center"/>
    </xf>
    <xf numFmtId="168" fontId="4" fillId="4" borderId="42" xfId="1" applyNumberFormat="1" applyFont="1" applyFill="1" applyBorder="1" applyAlignment="1" applyProtection="1">
      <alignment horizontal="center" vertical="center"/>
    </xf>
    <xf numFmtId="168" fontId="4" fillId="0" borderId="5" xfId="1" applyNumberFormat="1" applyFont="1" applyFill="1" applyBorder="1" applyAlignment="1" applyProtection="1">
      <alignment horizontal="right" vertical="center"/>
    </xf>
    <xf numFmtId="168" fontId="1" fillId="10" borderId="33" xfId="1" applyNumberFormat="1" applyFont="1" applyFill="1" applyBorder="1" applyAlignment="1">
      <alignment horizontal="left"/>
    </xf>
    <xf numFmtId="168" fontId="1" fillId="10" borderId="17" xfId="1" applyNumberFormat="1" applyFont="1" applyFill="1" applyBorder="1" applyAlignment="1">
      <alignment horizontal="left"/>
    </xf>
    <xf numFmtId="168" fontId="4" fillId="0" borderId="1" xfId="1" applyNumberFormat="1" applyFont="1" applyFill="1" applyBorder="1" applyAlignment="1">
      <alignment horizontal="left"/>
    </xf>
    <xf numFmtId="49" fontId="4" fillId="10" borderId="1" xfId="1" applyNumberFormat="1" applyFont="1" applyFill="1" applyBorder="1" applyAlignment="1">
      <alignment horizontal="left" vertical="center" wrapText="1"/>
    </xf>
    <xf numFmtId="0" fontId="4" fillId="0" borderId="0" xfId="0" applyFont="1" applyAlignment="1" applyProtection="1">
      <alignment horizontal="center"/>
      <protection locked="0"/>
    </xf>
    <xf numFmtId="0" fontId="9" fillId="0" borderId="0" xfId="0" applyFont="1" applyAlignment="1">
      <alignment horizontal="right"/>
    </xf>
    <xf numFmtId="0" fontId="23" fillId="0" borderId="0" xfId="0" applyFont="1" applyAlignment="1">
      <alignment horizontal="center" vertical="center"/>
    </xf>
    <xf numFmtId="0" fontId="1" fillId="0" borderId="0" xfId="0" applyFont="1" applyAlignment="1">
      <alignment horizontal="center" vertical="center"/>
    </xf>
    <xf numFmtId="168" fontId="4" fillId="0" borderId="1" xfId="1" applyNumberFormat="1" applyFont="1" applyFill="1" applyBorder="1" applyAlignment="1" applyProtection="1">
      <alignment horizontal="right"/>
    </xf>
    <xf numFmtId="169" fontId="4" fillId="0" borderId="0" xfId="1" applyNumberFormat="1" applyFont="1" applyBorder="1" applyProtection="1">
      <protection locked="0"/>
    </xf>
    <xf numFmtId="169" fontId="4" fillId="0" borderId="0" xfId="1" applyNumberFormat="1" applyFont="1" applyProtection="1">
      <protection locked="0"/>
    </xf>
    <xf numFmtId="0" fontId="9" fillId="0" borderId="0" xfId="0" applyFont="1" applyProtection="1">
      <protection locked="0"/>
    </xf>
    <xf numFmtId="0" fontId="4" fillId="0" borderId="7" xfId="0" applyFont="1" applyBorder="1" applyProtection="1">
      <protection locked="0"/>
    </xf>
    <xf numFmtId="169" fontId="9" fillId="0" borderId="0" xfId="1" applyNumberFormat="1" applyFont="1" applyBorder="1" applyProtection="1">
      <protection locked="0"/>
    </xf>
    <xf numFmtId="169" fontId="4" fillId="0" borderId="0" xfId="1" applyNumberFormat="1" applyFont="1" applyFill="1" applyBorder="1" applyAlignment="1" applyProtection="1">
      <protection locked="0"/>
    </xf>
    <xf numFmtId="165" fontId="4" fillId="0" borderId="0" xfId="0" applyNumberFormat="1" applyFont="1" applyProtection="1">
      <protection locked="0"/>
    </xf>
    <xf numFmtId="165" fontId="9" fillId="0" borderId="0" xfId="0" applyNumberFormat="1" applyFont="1" applyAlignment="1">
      <alignment horizontal="center" vertical="center" wrapText="1"/>
    </xf>
    <xf numFmtId="168" fontId="9" fillId="2" borderId="17" xfId="1" applyNumberFormat="1" applyFont="1" applyFill="1" applyBorder="1" applyAlignment="1">
      <alignment horizontal="right"/>
    </xf>
    <xf numFmtId="174" fontId="6" fillId="0" borderId="0" xfId="1" applyNumberFormat="1" applyFont="1" applyFill="1" applyBorder="1" applyAlignment="1" applyProtection="1">
      <alignment horizontal="center" vertical="center"/>
    </xf>
    <xf numFmtId="0" fontId="1" fillId="0" borderId="49" xfId="0" applyFont="1" applyBorder="1" applyAlignment="1">
      <alignment wrapText="1"/>
    </xf>
    <xf numFmtId="0" fontId="1" fillId="0" borderId="62" xfId="0" applyFont="1" applyBorder="1" applyAlignment="1">
      <alignment wrapText="1"/>
    </xf>
    <xf numFmtId="171" fontId="1" fillId="11" borderId="24" xfId="0" applyNumberFormat="1" applyFont="1" applyFill="1" applyBorder="1" applyAlignment="1">
      <alignment horizontal="right" vertical="center" wrapText="1"/>
    </xf>
    <xf numFmtId="10" fontId="1" fillId="11" borderId="81" xfId="0" applyNumberFormat="1" applyFont="1" applyFill="1" applyBorder="1" applyAlignment="1">
      <alignment vertical="center" wrapText="1"/>
    </xf>
    <xf numFmtId="0" fontId="1" fillId="0" borderId="47" xfId="0" applyFont="1" applyBorder="1" applyAlignment="1">
      <alignment wrapText="1"/>
    </xf>
    <xf numFmtId="0" fontId="1" fillId="0" borderId="27" xfId="0" applyFont="1" applyBorder="1" applyAlignment="1">
      <alignment wrapText="1"/>
    </xf>
    <xf numFmtId="172" fontId="10" fillId="0" borderId="0" xfId="0" applyNumberFormat="1" applyFont="1" applyAlignment="1">
      <alignment vertical="center"/>
    </xf>
    <xf numFmtId="0" fontId="0" fillId="0" borderId="7" xfId="0" applyBorder="1"/>
    <xf numFmtId="0" fontId="17" fillId="7" borderId="0" xfId="0" applyFont="1" applyFill="1"/>
    <xf numFmtId="0" fontId="6" fillId="0" borderId="0" xfId="0" applyFont="1" applyAlignment="1">
      <alignment horizontal="right"/>
    </xf>
    <xf numFmtId="169" fontId="4" fillId="0" borderId="3" xfId="1" applyNumberFormat="1" applyFont="1" applyBorder="1" applyAlignment="1" applyProtection="1">
      <alignment horizontal="left"/>
    </xf>
    <xf numFmtId="0" fontId="4" fillId="0" borderId="3" xfId="0" applyFont="1" applyBorder="1" applyAlignment="1">
      <alignment horizontal="left"/>
    </xf>
    <xf numFmtId="2" fontId="9" fillId="2" borderId="1" xfId="0" applyNumberFormat="1" applyFont="1" applyFill="1" applyBorder="1" applyAlignment="1">
      <alignment horizontal="center" vertical="center"/>
    </xf>
    <xf numFmtId="0" fontId="9" fillId="2" borderId="2" xfId="0" applyFont="1" applyFill="1" applyBorder="1" applyAlignment="1">
      <alignment vertical="center"/>
    </xf>
    <xf numFmtId="174" fontId="4" fillId="0" borderId="0" xfId="1" applyNumberFormat="1" applyFont="1" applyBorder="1" applyProtection="1"/>
    <xf numFmtId="174" fontId="9" fillId="0" borderId="0" xfId="1" applyNumberFormat="1" applyFont="1" applyBorder="1" applyProtection="1"/>
    <xf numFmtId="164" fontId="4" fillId="0" borderId="1" xfId="0" applyNumberFormat="1" applyFont="1" applyBorder="1" applyAlignment="1">
      <alignment horizontal="center"/>
    </xf>
    <xf numFmtId="0" fontId="4" fillId="0" borderId="2" xfId="0" applyFont="1" applyBorder="1"/>
    <xf numFmtId="164" fontId="5" fillId="0" borderId="23" xfId="0" applyNumberFormat="1" applyFont="1" applyBorder="1" applyAlignment="1">
      <alignment horizontal="center"/>
    </xf>
    <xf numFmtId="174" fontId="5" fillId="0" borderId="0" xfId="1" applyNumberFormat="1" applyFont="1" applyBorder="1" applyProtection="1"/>
    <xf numFmtId="164" fontId="5" fillId="0" borderId="8" xfId="0" applyNumberFormat="1" applyFont="1" applyBorder="1" applyAlignment="1">
      <alignment horizontal="center"/>
    </xf>
    <xf numFmtId="174" fontId="5" fillId="0" borderId="1" xfId="1" applyNumberFormat="1" applyFont="1" applyFill="1" applyBorder="1" applyProtection="1"/>
    <xf numFmtId="174" fontId="5" fillId="0" borderId="0" xfId="1" applyNumberFormat="1" applyFont="1" applyFill="1" applyBorder="1" applyProtection="1"/>
    <xf numFmtId="175" fontId="5" fillId="0" borderId="1" xfId="1" applyNumberFormat="1" applyFont="1" applyFill="1" applyBorder="1" applyProtection="1"/>
    <xf numFmtId="2" fontId="9" fillId="0" borderId="1" xfId="0" applyNumberFormat="1" applyFont="1" applyBorder="1" applyAlignment="1">
      <alignment horizontal="center"/>
    </xf>
    <xf numFmtId="2" fontId="9" fillId="5" borderId="2" xfId="0" applyNumberFormat="1" applyFont="1" applyFill="1" applyBorder="1" applyAlignment="1">
      <alignment horizontal="center"/>
    </xf>
    <xf numFmtId="174" fontId="9" fillId="2" borderId="1" xfId="1" applyNumberFormat="1" applyFont="1" applyFill="1" applyBorder="1" applyAlignment="1" applyProtection="1">
      <alignment horizontal="right"/>
    </xf>
    <xf numFmtId="174" fontId="9" fillId="0" borderId="7" xfId="1" applyNumberFormat="1" applyFont="1" applyBorder="1" applyProtection="1"/>
    <xf numFmtId="175" fontId="9" fillId="2" borderId="1" xfId="1" applyNumberFormat="1" applyFont="1" applyFill="1" applyBorder="1" applyAlignment="1" applyProtection="1">
      <alignment horizontal="right"/>
    </xf>
    <xf numFmtId="169" fontId="4" fillId="0" borderId="0" xfId="1" applyNumberFormat="1" applyFont="1" applyBorder="1" applyProtection="1"/>
    <xf numFmtId="0" fontId="25" fillId="0" borderId="0" xfId="0" applyFont="1" applyAlignment="1">
      <alignment horizontal="center" vertical="center"/>
    </xf>
    <xf numFmtId="0" fontId="26" fillId="0" borderId="0" xfId="0" applyFont="1"/>
    <xf numFmtId="0" fontId="26" fillId="0" borderId="0" xfId="0" applyFont="1" applyAlignment="1">
      <alignment horizontal="left"/>
    </xf>
    <xf numFmtId="0" fontId="10" fillId="0" borderId="0" xfId="0" applyFont="1" applyAlignment="1">
      <alignment horizontal="right" vertical="center"/>
    </xf>
    <xf numFmtId="175" fontId="9" fillId="5" borderId="35" xfId="1" applyNumberFormat="1" applyFont="1" applyFill="1" applyBorder="1" applyAlignment="1" applyProtection="1">
      <alignment horizontal="center"/>
    </xf>
    <xf numFmtId="175" fontId="9" fillId="5" borderId="36" xfId="1" applyNumberFormat="1" applyFont="1" applyFill="1" applyBorder="1" applyAlignment="1" applyProtection="1">
      <alignment horizontal="center"/>
    </xf>
    <xf numFmtId="175" fontId="9" fillId="5" borderId="37" xfId="1" applyNumberFormat="1" applyFont="1" applyFill="1" applyBorder="1" applyAlignment="1" applyProtection="1">
      <alignment horizontal="center"/>
    </xf>
    <xf numFmtId="49" fontId="9" fillId="2" borderId="1" xfId="0" applyNumberFormat="1" applyFont="1" applyFill="1" applyBorder="1" applyAlignment="1">
      <alignment horizontal="center" wrapText="1"/>
    </xf>
    <xf numFmtId="49" fontId="9" fillId="2" borderId="2" xfId="0" applyNumberFormat="1" applyFont="1" applyFill="1" applyBorder="1" applyAlignment="1">
      <alignment horizontal="center" wrapText="1"/>
    </xf>
    <xf numFmtId="49" fontId="9" fillId="2" borderId="4" xfId="0" applyNumberFormat="1" applyFont="1" applyFill="1" applyBorder="1" applyAlignment="1">
      <alignment horizontal="center" wrapText="1"/>
    </xf>
    <xf numFmtId="175" fontId="9" fillId="5" borderId="6" xfId="1" applyNumberFormat="1" applyFont="1" applyFill="1" applyBorder="1" applyAlignment="1" applyProtection="1">
      <alignment horizontal="center"/>
    </xf>
    <xf numFmtId="175" fontId="9" fillId="5" borderId="13" xfId="1" applyNumberFormat="1" applyFont="1" applyFill="1" applyBorder="1" applyAlignment="1" applyProtection="1">
      <alignment horizontal="center"/>
    </xf>
    <xf numFmtId="49" fontId="9" fillId="2" borderId="34" xfId="0" applyNumberFormat="1" applyFont="1" applyFill="1" applyBorder="1" applyAlignment="1">
      <alignment horizontal="center" wrapText="1"/>
    </xf>
    <xf numFmtId="49" fontId="9" fillId="2" borderId="22" xfId="0" applyNumberFormat="1" applyFont="1" applyFill="1" applyBorder="1" applyAlignment="1">
      <alignment horizontal="center" wrapText="1"/>
    </xf>
    <xf numFmtId="49" fontId="9" fillId="2" borderId="11" xfId="0" applyNumberFormat="1" applyFont="1" applyFill="1" applyBorder="1" applyAlignment="1">
      <alignment horizontal="center" wrapText="1"/>
    </xf>
    <xf numFmtId="0" fontId="1" fillId="6" borderId="7" xfId="0" applyFont="1" applyFill="1" applyBorder="1" applyAlignment="1">
      <alignment horizontal="left"/>
    </xf>
    <xf numFmtId="0" fontId="0" fillId="0" borderId="7" xfId="0" applyBorder="1"/>
    <xf numFmtId="0" fontId="1" fillId="6" borderId="33" xfId="0" applyFont="1" applyFill="1" applyBorder="1" applyAlignment="1">
      <alignment horizontal="left"/>
    </xf>
    <xf numFmtId="0" fontId="0" fillId="0" borderId="33" xfId="0" applyBorder="1"/>
    <xf numFmtId="49" fontId="21" fillId="10" borderId="52" xfId="0" applyNumberFormat="1" applyFont="1" applyFill="1" applyBorder="1" applyAlignment="1">
      <alignment horizontal="center" vertical="center"/>
    </xf>
    <xf numFmtId="49" fontId="21" fillId="10" borderId="29" xfId="0" applyNumberFormat="1" applyFont="1" applyFill="1" applyBorder="1" applyAlignment="1">
      <alignment horizontal="center" vertical="center"/>
    </xf>
    <xf numFmtId="49" fontId="21" fillId="10" borderId="53" xfId="0" applyNumberFormat="1" applyFont="1" applyFill="1" applyBorder="1" applyAlignment="1">
      <alignment horizontal="center" vertical="center"/>
    </xf>
    <xf numFmtId="49" fontId="22" fillId="10" borderId="54" xfId="0" applyNumberFormat="1" applyFont="1" applyFill="1" applyBorder="1" applyAlignment="1">
      <alignment horizontal="center" vertical="center"/>
    </xf>
    <xf numFmtId="49" fontId="22" fillId="10" borderId="30" xfId="0" applyNumberFormat="1" applyFont="1" applyFill="1" applyBorder="1" applyAlignment="1">
      <alignment horizontal="center" vertical="center"/>
    </xf>
    <xf numFmtId="49" fontId="22" fillId="10" borderId="55" xfId="0" applyNumberFormat="1" applyFont="1" applyFill="1" applyBorder="1" applyAlignment="1">
      <alignment horizontal="center" vertical="center"/>
    </xf>
    <xf numFmtId="168" fontId="10" fillId="2" borderId="39" xfId="1" applyNumberFormat="1" applyFont="1" applyFill="1" applyBorder="1" applyAlignment="1">
      <alignment horizontal="left"/>
    </xf>
    <xf numFmtId="168" fontId="10" fillId="2" borderId="40" xfId="1" applyNumberFormat="1" applyFont="1" applyFill="1" applyBorder="1" applyAlignment="1">
      <alignment horizontal="left"/>
    </xf>
    <xf numFmtId="168" fontId="10" fillId="2" borderId="41" xfId="1" applyNumberFormat="1" applyFont="1" applyFill="1" applyBorder="1" applyAlignment="1">
      <alignment horizontal="left"/>
    </xf>
    <xf numFmtId="168" fontId="10" fillId="0" borderId="2" xfId="1" applyNumberFormat="1" applyFont="1" applyFill="1" applyBorder="1" applyAlignment="1">
      <alignment horizontal="left"/>
    </xf>
    <xf numFmtId="168" fontId="10" fillId="0" borderId="33" xfId="1" applyNumberFormat="1" applyFont="1" applyFill="1" applyBorder="1" applyAlignment="1">
      <alignment horizontal="left"/>
    </xf>
    <xf numFmtId="168" fontId="10" fillId="0" borderId="17" xfId="1" applyNumberFormat="1" applyFont="1" applyFill="1" applyBorder="1" applyAlignment="1">
      <alignment horizontal="left"/>
    </xf>
    <xf numFmtId="168" fontId="4" fillId="10" borderId="2" xfId="1" applyNumberFormat="1" applyFont="1" applyFill="1" applyBorder="1" applyAlignment="1">
      <alignment horizontal="left" vertical="center"/>
    </xf>
    <xf numFmtId="168" fontId="4" fillId="10" borderId="33" xfId="1" applyNumberFormat="1" applyFont="1" applyFill="1" applyBorder="1" applyAlignment="1">
      <alignment horizontal="left" vertical="center"/>
    </xf>
    <xf numFmtId="168" fontId="4" fillId="10" borderId="17" xfId="1" applyNumberFormat="1" applyFont="1" applyFill="1" applyBorder="1" applyAlignment="1">
      <alignment horizontal="left" vertical="center"/>
    </xf>
    <xf numFmtId="0" fontId="9" fillId="0" borderId="10" xfId="0" applyFont="1" applyBorder="1" applyAlignment="1">
      <alignment vertical="center" wrapText="1"/>
    </xf>
    <xf numFmtId="0" fontId="0" fillId="0" borderId="20" xfId="0" applyBorder="1"/>
    <xf numFmtId="167" fontId="9" fillId="0" borderId="67" xfId="1" applyNumberFormat="1" applyFont="1" applyFill="1" applyBorder="1" applyAlignment="1" applyProtection="1">
      <alignment horizontal="center" vertical="center"/>
    </xf>
    <xf numFmtId="167" fontId="9" fillId="0" borderId="68" xfId="1" applyNumberFormat="1" applyFont="1" applyFill="1" applyBorder="1" applyAlignment="1" applyProtection="1">
      <alignment horizontal="center" vertical="center"/>
    </xf>
    <xf numFmtId="167" fontId="9" fillId="0" borderId="69" xfId="1" applyNumberFormat="1" applyFont="1" applyFill="1" applyBorder="1" applyAlignment="1" applyProtection="1">
      <alignment horizontal="center" vertical="center"/>
    </xf>
    <xf numFmtId="167" fontId="9" fillId="0" borderId="39" xfId="1" applyNumberFormat="1" applyFont="1" applyFill="1" applyBorder="1" applyAlignment="1" applyProtection="1">
      <alignment horizontal="center" vertical="center"/>
    </xf>
    <xf numFmtId="167" fontId="9" fillId="0" borderId="40" xfId="1" applyNumberFormat="1" applyFont="1" applyFill="1" applyBorder="1" applyAlignment="1" applyProtection="1">
      <alignment horizontal="center" vertical="center"/>
    </xf>
    <xf numFmtId="167" fontId="9" fillId="0" borderId="41" xfId="1" applyNumberFormat="1" applyFont="1" applyFill="1" applyBorder="1" applyAlignment="1" applyProtection="1">
      <alignment horizontal="center" vertical="center"/>
    </xf>
    <xf numFmtId="167" fontId="6" fillId="0" borderId="107" xfId="1" applyNumberFormat="1" applyFont="1" applyFill="1" applyBorder="1" applyAlignment="1" applyProtection="1">
      <alignment horizontal="center" vertical="center"/>
    </xf>
    <xf numFmtId="167" fontId="6" fillId="0" borderId="57" xfId="1" applyNumberFormat="1" applyFont="1" applyFill="1" applyBorder="1" applyAlignment="1" applyProtection="1">
      <alignment horizontal="center" vertical="center"/>
    </xf>
    <xf numFmtId="167" fontId="6" fillId="0" borderId="58" xfId="1" applyNumberFormat="1" applyFont="1" applyFill="1" applyBorder="1" applyAlignment="1" applyProtection="1">
      <alignment horizontal="center" vertical="center"/>
    </xf>
    <xf numFmtId="168" fontId="1" fillId="10" borderId="33" xfId="1" applyNumberFormat="1" applyFont="1" applyFill="1" applyBorder="1" applyAlignment="1">
      <alignment horizontal="left" vertical="center"/>
    </xf>
    <xf numFmtId="168" fontId="1" fillId="10" borderId="17" xfId="1" applyNumberFormat="1" applyFont="1" applyFill="1" applyBorder="1" applyAlignment="1">
      <alignment horizontal="left" vertical="center"/>
    </xf>
    <xf numFmtId="167" fontId="6" fillId="0" borderId="109" xfId="1" applyNumberFormat="1" applyFont="1" applyFill="1" applyBorder="1" applyAlignment="1">
      <alignment horizontal="center" vertical="center"/>
    </xf>
    <xf numFmtId="167" fontId="6" fillId="0" borderId="110" xfId="1" applyNumberFormat="1" applyFont="1" applyFill="1" applyBorder="1" applyAlignment="1">
      <alignment horizontal="center" vertical="center"/>
    </xf>
    <xf numFmtId="167" fontId="6" fillId="0" borderId="56" xfId="1" applyNumberFormat="1" applyFont="1" applyFill="1" applyBorder="1" applyAlignment="1" applyProtection="1">
      <alignment horizontal="center" vertical="center"/>
    </xf>
    <xf numFmtId="167" fontId="6" fillId="0" borderId="106" xfId="1" applyNumberFormat="1" applyFont="1" applyFill="1" applyBorder="1" applyAlignment="1" applyProtection="1">
      <alignment horizontal="center" vertical="center"/>
    </xf>
    <xf numFmtId="2" fontId="10" fillId="2" borderId="39" xfId="0" applyNumberFormat="1" applyFont="1" applyFill="1" applyBorder="1" applyAlignment="1">
      <alignment horizontal="left"/>
    </xf>
    <xf numFmtId="0" fontId="0" fillId="0" borderId="40" xfId="0" applyBorder="1"/>
    <xf numFmtId="0" fontId="0" fillId="0" borderId="41" xfId="0" applyBorder="1"/>
    <xf numFmtId="168" fontId="10" fillId="0" borderId="18" xfId="1" applyNumberFormat="1" applyFont="1" applyFill="1" applyBorder="1" applyAlignment="1">
      <alignment horizontal="left"/>
    </xf>
    <xf numFmtId="168" fontId="10" fillId="0" borderId="3" xfId="1" applyNumberFormat="1" applyFont="1" applyFill="1" applyBorder="1" applyAlignment="1">
      <alignment horizontal="left"/>
    </xf>
    <xf numFmtId="168" fontId="10" fillId="0" borderId="19" xfId="1" applyNumberFormat="1" applyFont="1" applyFill="1" applyBorder="1" applyAlignment="1">
      <alignment horizontal="left"/>
    </xf>
    <xf numFmtId="2" fontId="4" fillId="10" borderId="2" xfId="0" applyNumberFormat="1" applyFont="1" applyFill="1" applyBorder="1" applyAlignment="1">
      <alignment horizontal="left" vertical="center"/>
    </xf>
    <xf numFmtId="0" fontId="0" fillId="10" borderId="33" xfId="0" applyFill="1" applyBorder="1" applyAlignment="1">
      <alignment horizontal="left" vertical="center"/>
    </xf>
    <xf numFmtId="0" fontId="0" fillId="10" borderId="17" xfId="0" applyFill="1" applyBorder="1" applyAlignment="1">
      <alignment horizontal="left" vertical="center"/>
    </xf>
    <xf numFmtId="167" fontId="6" fillId="0" borderId="108" xfId="1" applyNumberFormat="1" applyFont="1" applyFill="1" applyBorder="1" applyAlignment="1">
      <alignment horizontal="center" vertical="center"/>
    </xf>
    <xf numFmtId="168" fontId="4" fillId="10" borderId="2" xfId="1" applyNumberFormat="1" applyFont="1" applyFill="1" applyBorder="1" applyAlignment="1">
      <alignment vertical="center"/>
    </xf>
    <xf numFmtId="168" fontId="1" fillId="10" borderId="33" xfId="1" applyNumberFormat="1" applyFont="1" applyFill="1" applyBorder="1" applyAlignment="1">
      <alignment vertical="center"/>
    </xf>
    <xf numFmtId="168" fontId="1" fillId="10" borderId="17" xfId="1" applyNumberFormat="1" applyFont="1" applyFill="1" applyBorder="1" applyAlignment="1">
      <alignment vertical="center"/>
    </xf>
    <xf numFmtId="0" fontId="0" fillId="0" borderId="33" xfId="0" applyBorder="1" applyAlignment="1">
      <alignment vertical="center"/>
    </xf>
    <xf numFmtId="0" fontId="0" fillId="0" borderId="17" xfId="0" applyBorder="1" applyAlignment="1">
      <alignment vertical="center"/>
    </xf>
    <xf numFmtId="0" fontId="1" fillId="0" borderId="12" xfId="0" applyFont="1" applyBorder="1" applyAlignment="1">
      <alignment wrapText="1"/>
    </xf>
    <xf numFmtId="0" fontId="1" fillId="0" borderId="0" xfId="0" applyFont="1" applyAlignment="1">
      <alignment wrapText="1"/>
    </xf>
    <xf numFmtId="0" fontId="1" fillId="0" borderId="28" xfId="0" applyFont="1" applyBorder="1" applyAlignment="1">
      <alignment horizontal="left" vertical="center" wrapText="1"/>
    </xf>
    <xf numFmtId="0" fontId="0" fillId="0" borderId="77" xfId="0" applyBorder="1" applyAlignment="1">
      <alignment horizontal="left" vertical="center"/>
    </xf>
    <xf numFmtId="0" fontId="1" fillId="0" borderId="76" xfId="0" applyFont="1" applyBorder="1" applyAlignment="1">
      <alignment horizontal="left" vertical="center"/>
    </xf>
    <xf numFmtId="0" fontId="1" fillId="0" borderId="12" xfId="0" applyFont="1" applyBorder="1"/>
    <xf numFmtId="0" fontId="0" fillId="0" borderId="0" xfId="0"/>
    <xf numFmtId="0" fontId="1" fillId="0" borderId="25" xfId="0" applyFont="1" applyBorder="1" applyAlignment="1">
      <alignment wrapText="1"/>
    </xf>
    <xf numFmtId="0" fontId="1" fillId="0" borderId="46" xfId="0" applyFont="1" applyBorder="1" applyAlignment="1">
      <alignment horizontal="left" vertical="center"/>
    </xf>
    <xf numFmtId="0" fontId="0" fillId="0" borderId="47" xfId="0" applyBorder="1" applyAlignment="1">
      <alignment horizontal="left" vertical="center"/>
    </xf>
    <xf numFmtId="0" fontId="1" fillId="0" borderId="50" xfId="0" applyFont="1" applyBorder="1" applyAlignment="1">
      <alignment horizontal="left" vertical="center" wrapText="1"/>
    </xf>
    <xf numFmtId="0" fontId="0" fillId="0" borderId="51" xfId="0" applyBorder="1" applyAlignment="1">
      <alignment horizontal="left" vertical="center"/>
    </xf>
    <xf numFmtId="0" fontId="1" fillId="0" borderId="27" xfId="0" applyFont="1" applyBorder="1" applyAlignment="1">
      <alignment horizontal="left" vertical="center" wrapText="1"/>
    </xf>
    <xf numFmtId="0" fontId="1" fillId="0" borderId="3" xfId="0" applyFont="1" applyBorder="1" applyAlignment="1">
      <alignment horizontal="center" vertical="center" wrapText="1"/>
    </xf>
    <xf numFmtId="0" fontId="0" fillId="0" borderId="3" xfId="0" applyBorder="1" applyAlignment="1">
      <alignment horizontal="center" vertical="center" wrapText="1"/>
    </xf>
    <xf numFmtId="0" fontId="10" fillId="0" borderId="0" xfId="0" applyFont="1" applyAlignment="1">
      <alignment horizontal="right" wrapText="1"/>
    </xf>
    <xf numFmtId="0" fontId="1" fillId="0" borderId="0" xfId="0" applyFont="1" applyAlignment="1">
      <alignment horizontal="right" wrapText="1"/>
    </xf>
    <xf numFmtId="0" fontId="1" fillId="0" borderId="74" xfId="0" applyFont="1" applyBorder="1" applyAlignment="1">
      <alignment horizontal="left" vertical="center"/>
    </xf>
    <xf numFmtId="0" fontId="24" fillId="11" borderId="27" xfId="0" applyFont="1" applyFill="1" applyBorder="1" applyAlignment="1">
      <alignment horizontal="left" vertical="center" wrapText="1"/>
    </xf>
    <xf numFmtId="0" fontId="24" fillId="11" borderId="46" xfId="0" applyFont="1" applyFill="1" applyBorder="1" applyAlignment="1">
      <alignment horizontal="left" vertical="center" wrapText="1"/>
    </xf>
    <xf numFmtId="0" fontId="1" fillId="11" borderId="46" xfId="0" applyFont="1" applyFill="1" applyBorder="1" applyAlignment="1">
      <alignment horizontal="left" vertical="center"/>
    </xf>
    <xf numFmtId="0" fontId="1" fillId="11" borderId="47" xfId="0" applyFont="1" applyFill="1" applyBorder="1" applyAlignment="1">
      <alignment horizontal="left" vertical="center"/>
    </xf>
    <xf numFmtId="0" fontId="24" fillId="11" borderId="111" xfId="0" applyFont="1" applyFill="1" applyBorder="1" applyAlignment="1">
      <alignment wrapText="1"/>
    </xf>
    <xf numFmtId="0" fontId="1" fillId="11" borderId="32" xfId="0" applyFont="1" applyFill="1" applyBorder="1" applyAlignment="1">
      <alignment wrapText="1"/>
    </xf>
    <xf numFmtId="0" fontId="1" fillId="11" borderId="111" xfId="0" applyFont="1" applyFill="1" applyBorder="1" applyAlignment="1">
      <alignment wrapText="1"/>
    </xf>
    <xf numFmtId="0" fontId="10" fillId="0" borderId="90" xfId="0" applyFont="1" applyBorder="1" applyAlignment="1">
      <alignment horizontal="right" vertical="center"/>
    </xf>
    <xf numFmtId="0" fontId="10" fillId="0" borderId="96" xfId="0" applyFont="1" applyBorder="1" applyAlignment="1">
      <alignment horizontal="right" vertical="center"/>
    </xf>
    <xf numFmtId="0" fontId="10" fillId="10" borderId="39" xfId="0" applyFont="1" applyFill="1" applyBorder="1" applyAlignment="1">
      <alignment horizontal="right" vertical="center" wrapText="1"/>
    </xf>
    <xf numFmtId="0" fontId="10" fillId="10" borderId="40" xfId="0" applyFont="1" applyFill="1" applyBorder="1" applyAlignment="1">
      <alignment horizontal="right" vertical="center" wrapText="1"/>
    </xf>
    <xf numFmtId="0" fontId="0" fillId="10" borderId="40" xfId="0" applyFill="1" applyBorder="1" applyAlignment="1">
      <alignment vertical="center"/>
    </xf>
    <xf numFmtId="0" fontId="0" fillId="10" borderId="91" xfId="0" applyFill="1" applyBorder="1" applyAlignment="1">
      <alignment vertical="center"/>
    </xf>
    <xf numFmtId="0" fontId="16" fillId="4" borderId="2" xfId="0" applyFont="1" applyFill="1" applyBorder="1" applyAlignment="1">
      <alignment vertical="center" wrapText="1"/>
    </xf>
    <xf numFmtId="0" fontId="1" fillId="4" borderId="33" xfId="0" applyFont="1" applyFill="1" applyBorder="1" applyAlignment="1">
      <alignment vertical="center" wrapText="1"/>
    </xf>
    <xf numFmtId="0" fontId="1" fillId="0" borderId="33" xfId="0" applyFont="1" applyBorder="1" applyAlignment="1">
      <alignment wrapText="1"/>
    </xf>
    <xf numFmtId="0" fontId="1" fillId="0" borderId="17" xfId="0" applyFont="1" applyBorder="1" applyAlignment="1">
      <alignment wrapText="1"/>
    </xf>
    <xf numFmtId="0" fontId="10" fillId="10" borderId="56" xfId="0" applyFont="1" applyFill="1" applyBorder="1" applyAlignment="1">
      <alignment horizontal="left" vertical="center" wrapText="1"/>
    </xf>
    <xf numFmtId="0" fontId="10" fillId="10" borderId="57" xfId="0" applyFont="1" applyFill="1" applyBorder="1" applyAlignment="1">
      <alignment horizontal="left" vertical="center" wrapText="1"/>
    </xf>
    <xf numFmtId="0" fontId="10" fillId="10" borderId="68" xfId="0" applyFont="1" applyFill="1" applyBorder="1" applyAlignment="1">
      <alignment horizontal="left" vertical="center" wrapText="1"/>
    </xf>
    <xf numFmtId="0" fontId="0" fillId="10" borderId="68" xfId="0" applyFill="1" applyBorder="1" applyAlignment="1">
      <alignment horizontal="left" vertical="center"/>
    </xf>
    <xf numFmtId="0" fontId="0" fillId="10" borderId="69" xfId="0" applyFill="1" applyBorder="1" applyAlignment="1">
      <alignment horizontal="left" vertical="center"/>
    </xf>
    <xf numFmtId="0" fontId="1" fillId="0" borderId="21" xfId="0" applyFont="1" applyBorder="1"/>
    <xf numFmtId="0" fontId="0" fillId="0" borderId="3" xfId="0" applyBorder="1"/>
    <xf numFmtId="0" fontId="10" fillId="0" borderId="1" xfId="0" applyFont="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57" xfId="0" applyBorder="1" applyAlignment="1">
      <alignment horizontal="left" vertical="center"/>
    </xf>
    <xf numFmtId="0" fontId="0" fillId="0" borderId="58" xfId="0" applyBorder="1" applyAlignment="1">
      <alignment horizontal="left" vertical="center"/>
    </xf>
    <xf numFmtId="0" fontId="1" fillId="0" borderId="78" xfId="0" applyFont="1" applyBorder="1"/>
    <xf numFmtId="0" fontId="1" fillId="0" borderId="31" xfId="0" applyFont="1" applyBorder="1"/>
    <xf numFmtId="0" fontId="10" fillId="0" borderId="87" xfId="0" applyFont="1" applyBorder="1" applyAlignment="1">
      <alignment horizontal="right" vertical="center"/>
    </xf>
    <xf numFmtId="0" fontId="0" fillId="10" borderId="57" xfId="0" applyFill="1" applyBorder="1" applyAlignment="1">
      <alignment horizontal="left" vertical="center"/>
    </xf>
    <xf numFmtId="0" fontId="0" fillId="10" borderId="58" xfId="0" applyFill="1" applyBorder="1" applyAlignment="1">
      <alignment horizontal="left" vertical="center"/>
    </xf>
    <xf numFmtId="0" fontId="10" fillId="0" borderId="93" xfId="0" applyFont="1" applyBorder="1" applyAlignment="1">
      <alignment horizontal="center" wrapText="1"/>
    </xf>
    <xf numFmtId="0" fontId="1" fillId="0" borderId="94" xfId="0" applyFont="1" applyBorder="1" applyAlignment="1">
      <alignment wrapText="1"/>
    </xf>
    <xf numFmtId="0" fontId="1" fillId="0" borderId="80" xfId="0" applyFont="1" applyBorder="1" applyAlignment="1">
      <alignment wrapText="1"/>
    </xf>
    <xf numFmtId="0" fontId="1" fillId="0" borderId="48" xfId="0" applyFont="1" applyBorder="1" applyAlignment="1">
      <alignment wrapText="1"/>
    </xf>
    <xf numFmtId="0" fontId="1" fillId="0" borderId="85" xfId="0" applyFont="1" applyBorder="1" applyAlignment="1">
      <alignment wrapText="1"/>
    </xf>
    <xf numFmtId="0" fontId="1" fillId="0" borderId="95" xfId="0" applyFont="1" applyBorder="1" applyAlignment="1">
      <alignment wrapText="1"/>
    </xf>
    <xf numFmtId="0" fontId="10" fillId="0" borderId="2" xfId="0" applyFont="1" applyBorder="1" applyAlignment="1">
      <alignment horizontal="center" vertical="center"/>
    </xf>
    <xf numFmtId="0" fontId="10" fillId="0" borderId="17" xfId="0" applyFont="1" applyBorder="1" applyAlignment="1">
      <alignment horizontal="center" vertical="center"/>
    </xf>
    <xf numFmtId="0" fontId="1" fillId="0" borderId="83" xfId="0" applyFont="1" applyBorder="1" applyAlignment="1">
      <alignment vertical="center" wrapText="1"/>
    </xf>
    <xf numFmtId="0" fontId="0" fillId="0" borderId="84" xfId="0" applyBorder="1" applyAlignment="1">
      <alignment vertical="center"/>
    </xf>
    <xf numFmtId="0" fontId="0" fillId="0" borderId="32" xfId="0" applyBorder="1" applyAlignment="1">
      <alignment vertical="center"/>
    </xf>
    <xf numFmtId="0" fontId="0" fillId="0" borderId="83" xfId="0" applyBorder="1" applyAlignment="1">
      <alignment vertical="center"/>
    </xf>
    <xf numFmtId="0" fontId="1" fillId="0" borderId="27" xfId="0" applyFont="1" applyBorder="1" applyAlignment="1">
      <alignment vertical="center" wrapText="1"/>
    </xf>
    <xf numFmtId="0" fontId="0" fillId="0" borderId="46" xfId="0" applyBorder="1" applyAlignment="1">
      <alignment vertical="center"/>
    </xf>
    <xf numFmtId="0" fontId="0" fillId="0" borderId="47" xfId="0" applyBorder="1" applyAlignment="1">
      <alignment vertical="center"/>
    </xf>
    <xf numFmtId="0" fontId="0" fillId="0" borderId="27" xfId="0" applyBorder="1" applyAlignment="1">
      <alignment vertical="center"/>
    </xf>
    <xf numFmtId="0" fontId="1" fillId="0" borderId="28" xfId="0" applyFont="1" applyBorder="1" applyAlignment="1">
      <alignment vertical="center" wrapText="1"/>
    </xf>
    <xf numFmtId="0" fontId="0" fillId="0" borderId="76" xfId="0" applyBorder="1" applyAlignment="1">
      <alignment vertical="center"/>
    </xf>
    <xf numFmtId="0" fontId="0" fillId="0" borderId="77" xfId="0" applyBorder="1" applyAlignment="1">
      <alignment vertical="center"/>
    </xf>
    <xf numFmtId="0" fontId="0" fillId="0" borderId="28" xfId="0" applyBorder="1" applyAlignment="1">
      <alignment vertical="center"/>
    </xf>
    <xf numFmtId="0" fontId="10" fillId="10" borderId="39" xfId="0" applyFont="1" applyFill="1" applyBorder="1" applyAlignment="1">
      <alignment horizontal="left" vertical="center" wrapText="1"/>
    </xf>
    <xf numFmtId="0" fontId="0" fillId="10" borderId="40" xfId="0" applyFill="1" applyBorder="1" applyAlignment="1">
      <alignment horizontal="left" vertical="center"/>
    </xf>
    <xf numFmtId="0" fontId="0" fillId="10" borderId="91" xfId="0" applyFill="1" applyBorder="1" applyAlignment="1">
      <alignment horizontal="left" vertical="center"/>
    </xf>
    <xf numFmtId="0" fontId="10" fillId="0" borderId="88" xfId="0" applyFont="1" applyBorder="1" applyAlignment="1">
      <alignment horizontal="center" vertical="center" wrapText="1"/>
    </xf>
    <xf numFmtId="0" fontId="1" fillId="0" borderId="89" xfId="0" applyFont="1" applyBorder="1" applyAlignment="1">
      <alignment vertical="center" wrapText="1"/>
    </xf>
    <xf numFmtId="0" fontId="1" fillId="0" borderId="84" xfId="0" applyFont="1" applyBorder="1" applyAlignment="1">
      <alignment vertical="center" wrapText="1"/>
    </xf>
    <xf numFmtId="0" fontId="1" fillId="0" borderId="32" xfId="0" applyFont="1" applyBorder="1" applyAlignment="1">
      <alignment vertical="center"/>
    </xf>
    <xf numFmtId="0" fontId="1" fillId="0" borderId="46" xfId="0" applyFont="1" applyBorder="1" applyAlignment="1">
      <alignment vertical="center" wrapText="1"/>
    </xf>
    <xf numFmtId="0" fontId="1" fillId="0" borderId="47" xfId="0" applyFont="1" applyBorder="1" applyAlignment="1">
      <alignment vertical="center"/>
    </xf>
    <xf numFmtId="0" fontId="1" fillId="0" borderId="28" xfId="0" applyFont="1" applyBorder="1" applyAlignment="1">
      <alignment vertical="center"/>
    </xf>
    <xf numFmtId="0" fontId="1" fillId="0" borderId="76" xfId="0" applyFont="1" applyBorder="1" applyAlignment="1">
      <alignment vertical="center"/>
    </xf>
    <xf numFmtId="0" fontId="1" fillId="0" borderId="77" xfId="0" applyFont="1" applyBorder="1" applyAlignment="1">
      <alignment vertical="center"/>
    </xf>
    <xf numFmtId="0" fontId="1" fillId="0" borderId="28" xfId="0" applyFont="1" applyBorder="1"/>
    <xf numFmtId="0" fontId="1" fillId="0" borderId="76" xfId="0" applyFont="1" applyBorder="1"/>
    <xf numFmtId="0" fontId="1" fillId="0" borderId="77" xfId="0" applyFont="1" applyBorder="1"/>
    <xf numFmtId="0" fontId="1" fillId="10" borderId="57" xfId="0" applyFont="1" applyFill="1" applyBorder="1" applyAlignment="1">
      <alignment horizontal="left" vertical="center" wrapText="1"/>
    </xf>
    <xf numFmtId="0" fontId="1" fillId="10" borderId="57" xfId="0" applyFont="1" applyFill="1" applyBorder="1" applyAlignment="1">
      <alignment horizontal="left" vertical="center"/>
    </xf>
    <xf numFmtId="0" fontId="1" fillId="10" borderId="58" xfId="0" applyFont="1" applyFill="1" applyBorder="1" applyAlignment="1">
      <alignment horizontal="left" vertical="center"/>
    </xf>
    <xf numFmtId="0" fontId="1" fillId="0" borderId="93" xfId="0" applyFont="1" applyBorder="1" applyAlignment="1">
      <alignment wrapText="1"/>
    </xf>
    <xf numFmtId="0" fontId="1" fillId="0" borderId="43" xfId="0" applyFont="1" applyBorder="1" applyAlignment="1">
      <alignment wrapText="1"/>
    </xf>
    <xf numFmtId="0" fontId="1" fillId="0" borderId="44" xfId="0" applyFont="1" applyBorder="1" applyAlignment="1">
      <alignment wrapText="1"/>
    </xf>
    <xf numFmtId="0" fontId="1" fillId="0" borderId="45" xfId="0" applyFont="1" applyBorder="1" applyAlignment="1">
      <alignment wrapText="1"/>
    </xf>
    <xf numFmtId="0" fontId="10" fillId="0" borderId="8" xfId="0" applyFont="1" applyBorder="1" applyAlignment="1">
      <alignment horizontal="left" vertical="center" wrapText="1"/>
    </xf>
    <xf numFmtId="0" fontId="1" fillId="0" borderId="8" xfId="0" applyFont="1" applyBorder="1" applyAlignment="1">
      <alignment vertical="center" wrapText="1"/>
    </xf>
    <xf numFmtId="0" fontId="1" fillId="0" borderId="8" xfId="0" applyFont="1" applyBorder="1"/>
    <xf numFmtId="0" fontId="1" fillId="0" borderId="61" xfId="0" applyFont="1" applyBorder="1" applyAlignment="1">
      <alignment horizontal="left" vertical="center" wrapText="1"/>
    </xf>
    <xf numFmtId="0" fontId="1" fillId="0" borderId="49" xfId="0" applyFont="1" applyBorder="1" applyAlignment="1">
      <alignment vertical="center"/>
    </xf>
    <xf numFmtId="0" fontId="1" fillId="0" borderId="62" xfId="0" applyFont="1" applyBorder="1" applyAlignment="1">
      <alignment vertical="center"/>
    </xf>
    <xf numFmtId="0" fontId="10" fillId="11" borderId="2" xfId="0" applyFont="1" applyFill="1" applyBorder="1" applyAlignment="1">
      <alignment horizontal="left" vertical="center" wrapText="1"/>
    </xf>
    <xf numFmtId="0" fontId="1" fillId="11" borderId="33" xfId="0" applyFont="1" applyFill="1" applyBorder="1" applyAlignment="1">
      <alignment vertical="center" wrapText="1"/>
    </xf>
    <xf numFmtId="0" fontId="1" fillId="11" borderId="33" xfId="0" applyFont="1" applyFill="1" applyBorder="1" applyAlignment="1">
      <alignment vertical="center"/>
    </xf>
    <xf numFmtId="0" fontId="1" fillId="11" borderId="17" xfId="0" applyFont="1" applyFill="1" applyBorder="1" applyAlignment="1">
      <alignment vertical="center"/>
    </xf>
    <xf numFmtId="0" fontId="1" fillId="0" borderId="83" xfId="0" applyFont="1" applyBorder="1" applyAlignment="1">
      <alignment horizontal="left" vertical="center" wrapText="1"/>
    </xf>
    <xf numFmtId="0" fontId="1" fillId="0" borderId="84" xfId="0" applyFont="1" applyBorder="1" applyAlignment="1">
      <alignment vertical="center"/>
    </xf>
    <xf numFmtId="0" fontId="1" fillId="0" borderId="76" xfId="0" applyFont="1" applyBorder="1" applyAlignment="1">
      <alignment vertical="center" wrapText="1"/>
    </xf>
    <xf numFmtId="0" fontId="10" fillId="10" borderId="70" xfId="0" applyFont="1" applyFill="1" applyBorder="1" applyAlignment="1">
      <alignment horizontal="left" vertical="center" wrapText="1"/>
    </xf>
    <xf numFmtId="0" fontId="10" fillId="10" borderId="7" xfId="0" applyFont="1" applyFill="1" applyBorder="1" applyAlignment="1">
      <alignment horizontal="left" vertical="center" wrapText="1"/>
    </xf>
    <xf numFmtId="0" fontId="10" fillId="10" borderId="71" xfId="0" applyFont="1" applyFill="1" applyBorder="1" applyAlignment="1">
      <alignment horizontal="left" vertical="center" wrapText="1"/>
    </xf>
    <xf numFmtId="2" fontId="1" fillId="9" borderId="0" xfId="0" applyNumberFormat="1" applyFont="1" applyFill="1" applyAlignment="1">
      <alignment horizontal="center"/>
    </xf>
    <xf numFmtId="0" fontId="1" fillId="0" borderId="0" xfId="0" applyFont="1"/>
    <xf numFmtId="0" fontId="10" fillId="4" borderId="18" xfId="0" applyFont="1" applyFill="1" applyBorder="1" applyAlignment="1">
      <alignment horizontal="left" vertical="center" wrapText="1"/>
    </xf>
    <xf numFmtId="0" fontId="1" fillId="0" borderId="3" xfId="0" applyFont="1" applyBorder="1"/>
    <xf numFmtId="0" fontId="1" fillId="0" borderId="19" xfId="0" applyFont="1" applyBorder="1"/>
    <xf numFmtId="0" fontId="1" fillId="4" borderId="10" xfId="0" applyFont="1" applyFill="1" applyBorder="1" applyAlignment="1">
      <alignment horizontal="left" vertical="center" wrapText="1"/>
    </xf>
    <xf numFmtId="0" fontId="1" fillId="0" borderId="7" xfId="0" applyFont="1" applyBorder="1"/>
    <xf numFmtId="0" fontId="1" fillId="0" borderId="20" xfId="0" applyFont="1" applyBorder="1"/>
    <xf numFmtId="0" fontId="10" fillId="0" borderId="0" xfId="0" applyFont="1" applyAlignment="1">
      <alignment horizontal="center" vertical="center" wrapText="1"/>
    </xf>
    <xf numFmtId="0" fontId="1" fillId="10" borderId="58" xfId="0" applyFont="1" applyFill="1" applyBorder="1" applyAlignment="1">
      <alignment horizontal="left" vertical="center" wrapText="1"/>
    </xf>
    <xf numFmtId="0" fontId="10" fillId="0" borderId="21" xfId="0" applyFont="1" applyBorder="1" applyAlignment="1">
      <alignment horizontal="center" vertical="center" wrapText="1"/>
    </xf>
    <xf numFmtId="0" fontId="1" fillId="0" borderId="19" xfId="0" applyFont="1" applyBorder="1" applyAlignment="1">
      <alignment horizontal="center" vertical="center"/>
    </xf>
    <xf numFmtId="0" fontId="1" fillId="0" borderId="12" xfId="0" applyFont="1" applyBorder="1" applyAlignment="1">
      <alignment horizontal="center" vertical="center"/>
    </xf>
    <xf numFmtId="0" fontId="1" fillId="0" borderId="42" xfId="0" applyFont="1" applyBorder="1" applyAlignment="1">
      <alignment horizontal="center" vertical="center"/>
    </xf>
    <xf numFmtId="0" fontId="10"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61" xfId="0" applyFont="1" applyBorder="1" applyAlignment="1">
      <alignment horizontal="center" vertical="center" wrapText="1"/>
    </xf>
    <xf numFmtId="0" fontId="1" fillId="0" borderId="62" xfId="0" applyFont="1" applyBorder="1" applyAlignment="1">
      <alignment horizontal="center" vertical="center" wrapText="1"/>
    </xf>
    <xf numFmtId="0" fontId="10" fillId="0" borderId="3" xfId="0" applyFont="1" applyBorder="1" applyAlignment="1">
      <alignment horizontal="center" vertical="center" wrapText="1"/>
    </xf>
    <xf numFmtId="0" fontId="1" fillId="0" borderId="59" xfId="0" applyFont="1" applyBorder="1" applyAlignment="1">
      <alignment wrapText="1"/>
    </xf>
    <xf numFmtId="0" fontId="1" fillId="0" borderId="60" xfId="0" applyFont="1" applyBorder="1" applyAlignment="1">
      <alignment wrapText="1"/>
    </xf>
    <xf numFmtId="0" fontId="10" fillId="0" borderId="63" xfId="0" applyFont="1" applyBorder="1" applyAlignment="1">
      <alignment horizontal="center" vertical="center" wrapText="1"/>
    </xf>
    <xf numFmtId="0" fontId="1" fillId="0" borderId="64" xfId="0" applyFont="1" applyBorder="1" applyAlignment="1">
      <alignment horizontal="center" vertical="center" wrapText="1"/>
    </xf>
    <xf numFmtId="171" fontId="10" fillId="0" borderId="65" xfId="0" applyNumberFormat="1" applyFont="1" applyBorder="1" applyAlignment="1">
      <alignment horizontal="center" vertical="center" wrapText="1"/>
    </xf>
    <xf numFmtId="171" fontId="1" fillId="0" borderId="64" xfId="0" applyNumberFormat="1" applyFont="1" applyBorder="1" applyAlignment="1">
      <alignment horizontal="center" vertical="center" wrapText="1"/>
    </xf>
    <xf numFmtId="171" fontId="1" fillId="0" borderId="66" xfId="0" applyNumberFormat="1" applyFont="1" applyBorder="1" applyAlignment="1">
      <alignment horizontal="center" vertical="center" wrapText="1"/>
    </xf>
    <xf numFmtId="0" fontId="10" fillId="10" borderId="67" xfId="0" applyFont="1" applyFill="1" applyBorder="1" applyAlignment="1">
      <alignment horizontal="left" vertical="center" wrapText="1"/>
    </xf>
    <xf numFmtId="0" fontId="1" fillId="10" borderId="68" xfId="0" applyFont="1" applyFill="1" applyBorder="1" applyAlignment="1">
      <alignment horizontal="left" vertical="center" wrapText="1"/>
    </xf>
    <xf numFmtId="0" fontId="1" fillId="10" borderId="69" xfId="0" applyFont="1" applyFill="1" applyBorder="1" applyAlignment="1">
      <alignment horizontal="left" vertical="center" wrapText="1"/>
    </xf>
    <xf numFmtId="0" fontId="10" fillId="0" borderId="2" xfId="0" applyFont="1" applyBorder="1" applyAlignment="1">
      <alignment horizontal="left" vertical="center" wrapText="1"/>
    </xf>
    <xf numFmtId="0" fontId="1" fillId="0" borderId="33" xfId="0" applyFont="1" applyBorder="1" applyAlignment="1">
      <alignment vertical="center"/>
    </xf>
    <xf numFmtId="0" fontId="1" fillId="0" borderId="17" xfId="0" applyFont="1" applyBorder="1" applyAlignment="1">
      <alignment vertical="center"/>
    </xf>
    <xf numFmtId="0" fontId="1" fillId="0" borderId="17" xfId="0" applyFont="1" applyBorder="1" applyAlignment="1">
      <alignment horizontal="center" vertical="center"/>
    </xf>
    <xf numFmtId="0" fontId="1" fillId="0" borderId="18" xfId="0" applyFont="1" applyBorder="1"/>
    <xf numFmtId="0" fontId="1" fillId="0" borderId="50" xfId="0" applyFont="1" applyBorder="1"/>
    <xf numFmtId="0" fontId="1" fillId="0" borderId="74" xfId="0" applyFont="1" applyBorder="1"/>
    <xf numFmtId="0" fontId="1" fillId="0" borderId="51" xfId="0" applyFont="1" applyBorder="1"/>
    <xf numFmtId="0" fontId="26" fillId="0" borderId="0" xfId="0" applyFont="1"/>
  </cellXfs>
  <cellStyles count="8">
    <cellStyle name="Monétaire" xfId="1" builtinId="4"/>
    <cellStyle name="Normal" xfId="0" builtinId="0"/>
    <cellStyle name="Normal 2" xfId="2" xr:uid="{00000000-0005-0000-0000-000002000000}"/>
    <cellStyle name="Normal 2 2" xfId="3" xr:uid="{00000000-0005-0000-0000-000003000000}"/>
    <cellStyle name="Normal 3" xfId="4" xr:uid="{00000000-0005-0000-0000-000004000000}"/>
    <cellStyle name="Normal 4" xfId="5" xr:uid="{00000000-0005-0000-0000-000005000000}"/>
    <cellStyle name="Percent 2" xfId="6" xr:uid="{00000000-0005-0000-0000-000006000000}"/>
    <cellStyle name="Pourcentage 2" xfId="7" xr:uid="{00000000-0005-0000-0000-000007000000}"/>
  </cellStyles>
  <dxfs count="0"/>
  <tableStyles count="0" defaultTableStyle="TableStyleMedium9" defaultPivotStyle="PivotStyleLight16"/>
  <colors>
    <mruColors>
      <color rgb="FFD5FF18"/>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jpg"/></Relationships>
</file>

<file path=xl/drawings/drawing1.xml><?xml version="1.0" encoding="utf-8"?>
<xdr:wsDr xmlns:xdr="http://schemas.openxmlformats.org/drawingml/2006/spreadsheetDrawing" xmlns:a="http://schemas.openxmlformats.org/drawingml/2006/main">
  <xdr:twoCellAnchor editAs="oneCell">
    <xdr:from>
      <xdr:col>0</xdr:col>
      <xdr:colOff>19915</xdr:colOff>
      <xdr:row>0</xdr:row>
      <xdr:rowOff>149803</xdr:rowOff>
    </xdr:from>
    <xdr:to>
      <xdr:col>1</xdr:col>
      <xdr:colOff>1429615</xdr:colOff>
      <xdr:row>4</xdr:row>
      <xdr:rowOff>136815</xdr:rowOff>
    </xdr:to>
    <xdr:pic>
      <xdr:nvPicPr>
        <xdr:cNvPr id="1027" name="Picture 1" descr="A picture containing text&#10;&#10;Description automatically generated">
          <a:extLst>
            <a:ext uri="{FF2B5EF4-FFF2-40B4-BE49-F238E27FC236}">
              <a16:creationId xmlns:a16="http://schemas.microsoft.com/office/drawing/2014/main" id="{B94DCD64-0CE7-4269-A570-C518F39F22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915" y="149803"/>
          <a:ext cx="1752600" cy="6632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1</xdr:col>
      <xdr:colOff>1419225</xdr:colOff>
      <xdr:row>5</xdr:row>
      <xdr:rowOff>28575</xdr:rowOff>
    </xdr:to>
    <xdr:pic>
      <xdr:nvPicPr>
        <xdr:cNvPr id="3074" name="Picture 1" descr="A picture containing text&#10;&#10;Description automatically generated">
          <a:extLst>
            <a:ext uri="{FF2B5EF4-FFF2-40B4-BE49-F238E27FC236}">
              <a16:creationId xmlns:a16="http://schemas.microsoft.com/office/drawing/2014/main" id="{1F38D5EE-0335-49BF-A404-6610445975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23825"/>
          <a:ext cx="17621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79375</xdr:colOff>
      <xdr:row>0</xdr:row>
      <xdr:rowOff>127001</xdr:rowOff>
    </xdr:from>
    <xdr:to>
      <xdr:col>1</xdr:col>
      <xdr:colOff>1150937</xdr:colOff>
      <xdr:row>4</xdr:row>
      <xdr:rowOff>80963</xdr:rowOff>
    </xdr:to>
    <xdr:pic>
      <xdr:nvPicPr>
        <xdr:cNvPr id="2" name="Picture 2" descr="A picture containing text&#10;&#10;Description automatically generated">
          <a:extLst>
            <a:ext uri="{FF2B5EF4-FFF2-40B4-BE49-F238E27FC236}">
              <a16:creationId xmlns:a16="http://schemas.microsoft.com/office/drawing/2014/main" id="{85030B20-8CD5-4EA4-BF0A-3EE43D3DEC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375" y="127001"/>
          <a:ext cx="1587500" cy="669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104775</xdr:rowOff>
    </xdr:from>
    <xdr:to>
      <xdr:col>1</xdr:col>
      <xdr:colOff>1004887</xdr:colOff>
      <xdr:row>4</xdr:row>
      <xdr:rowOff>134937</xdr:rowOff>
    </xdr:to>
    <xdr:pic>
      <xdr:nvPicPr>
        <xdr:cNvPr id="2" name="Picture 2" descr="A picture containing text&#10;&#10;Description automatically generated">
          <a:extLst>
            <a:ext uri="{FF2B5EF4-FFF2-40B4-BE49-F238E27FC236}">
              <a16:creationId xmlns:a16="http://schemas.microsoft.com/office/drawing/2014/main" id="{CF418CD4-7E21-4300-B7B3-897FC81CF0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04775"/>
          <a:ext cx="1585912" cy="6778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73025</xdr:colOff>
      <xdr:row>4</xdr:row>
      <xdr:rowOff>69850</xdr:rowOff>
    </xdr:to>
    <xdr:pic>
      <xdr:nvPicPr>
        <xdr:cNvPr id="2" name="Picture 2" descr="A picture containing text&#10;&#10;Description automatically generated">
          <a:extLst>
            <a:ext uri="{FF2B5EF4-FFF2-40B4-BE49-F238E27FC236}">
              <a16:creationId xmlns:a16="http://schemas.microsoft.com/office/drawing/2014/main" id="{30AAE780-6FBF-4942-B9A9-AD9DAC4655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87500" cy="55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4</xdr:col>
      <xdr:colOff>152400</xdr:colOff>
      <xdr:row>5</xdr:row>
      <xdr:rowOff>84250</xdr:rowOff>
    </xdr:to>
    <xdr:pic>
      <xdr:nvPicPr>
        <xdr:cNvPr id="2" name="Image 1">
          <a:extLst>
            <a:ext uri="{FF2B5EF4-FFF2-40B4-BE49-F238E27FC236}">
              <a16:creationId xmlns:a16="http://schemas.microsoft.com/office/drawing/2014/main" id="{4803DF90-6AC3-49F8-8588-D7982C156F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809750" cy="703375"/>
        </a:xfrm>
        <a:prstGeom prst="rect">
          <a:avLst/>
        </a:prstGeom>
      </xdr:spPr>
    </xdr:pic>
    <xdr:clientData/>
  </xdr:twoCellAnchor>
  <xdr:twoCellAnchor editAs="oneCell">
    <xdr:from>
      <xdr:col>0</xdr:col>
      <xdr:colOff>0</xdr:colOff>
      <xdr:row>1</xdr:row>
      <xdr:rowOff>28575</xdr:rowOff>
    </xdr:from>
    <xdr:to>
      <xdr:col>4</xdr:col>
      <xdr:colOff>152400</xdr:colOff>
      <xdr:row>5</xdr:row>
      <xdr:rowOff>84250</xdr:rowOff>
    </xdr:to>
    <xdr:pic>
      <xdr:nvPicPr>
        <xdr:cNvPr id="3" name="Image 2">
          <a:extLst>
            <a:ext uri="{FF2B5EF4-FFF2-40B4-BE49-F238E27FC236}">
              <a16:creationId xmlns:a16="http://schemas.microsoft.com/office/drawing/2014/main" id="{93B445F2-ECCD-4906-BE84-D5EA963B83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809750" cy="70337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3"/>
  <sheetViews>
    <sheetView showGridLines="0" zoomScaleNormal="100" workbookViewId="0">
      <selection activeCell="B32" sqref="B32"/>
    </sheetView>
  </sheetViews>
  <sheetFormatPr baseColWidth="10" defaultColWidth="11.42578125" defaultRowHeight="12" x14ac:dyDescent="0.2"/>
  <cols>
    <col min="1" max="1" width="5.140625" style="1" customWidth="1"/>
    <col min="2" max="2" width="43.7109375" style="1" customWidth="1"/>
    <col min="3" max="3" width="11" style="42" customWidth="1"/>
    <col min="4" max="4" width="6.42578125" style="1" customWidth="1"/>
    <col min="5" max="6" width="11.28515625" style="1" customWidth="1"/>
    <col min="7" max="7" width="13.7109375" style="1" customWidth="1"/>
    <col min="8" max="8" width="6.42578125" style="1" customWidth="1"/>
    <col min="9" max="9" width="11.85546875" style="1" customWidth="1"/>
    <col min="10" max="16384" width="11.42578125" style="1"/>
  </cols>
  <sheetData>
    <row r="1" spans="1:9" ht="15" x14ac:dyDescent="0.2">
      <c r="A1" s="394"/>
      <c r="B1" s="394"/>
      <c r="C1" s="394"/>
      <c r="D1" s="394"/>
      <c r="E1" s="394"/>
      <c r="F1" s="394"/>
      <c r="G1" s="394"/>
      <c r="H1" s="394"/>
      <c r="I1" s="394"/>
    </row>
    <row r="2" spans="1:9" ht="12.75" customHeight="1" x14ac:dyDescent="0.2">
      <c r="B2"/>
      <c r="C2"/>
      <c r="D2"/>
      <c r="E2"/>
      <c r="F2"/>
      <c r="G2"/>
      <c r="H2"/>
      <c r="I2" s="419" t="s">
        <v>199</v>
      </c>
    </row>
    <row r="3" spans="1:9" ht="12.75" customHeight="1" x14ac:dyDescent="0.2">
      <c r="A3"/>
      <c r="B3"/>
      <c r="C3"/>
      <c r="D3"/>
      <c r="E3"/>
      <c r="F3"/>
      <c r="G3"/>
      <c r="H3"/>
      <c r="I3" s="419" t="s">
        <v>200</v>
      </c>
    </row>
    <row r="4" spans="1:9" ht="12.75" customHeight="1" x14ac:dyDescent="0.2">
      <c r="A4"/>
      <c r="B4"/>
      <c r="C4"/>
      <c r="D4"/>
      <c r="E4"/>
      <c r="F4"/>
      <c r="G4"/>
      <c r="H4"/>
      <c r="I4" s="20" t="s">
        <v>123</v>
      </c>
    </row>
    <row r="5" spans="1:9" ht="12.75" customHeight="1" x14ac:dyDescent="0.2">
      <c r="A5"/>
      <c r="B5"/>
      <c r="C5"/>
      <c r="D5"/>
      <c r="E5"/>
      <c r="F5"/>
      <c r="G5"/>
      <c r="H5"/>
    </row>
    <row r="6" spans="1:9" s="3" customFormat="1" ht="12.75" customHeight="1" x14ac:dyDescent="0.2">
      <c r="A6" s="92"/>
      <c r="B6" s="20" t="s">
        <v>180</v>
      </c>
      <c r="C6" s="108" t="str">
        <f>'Costs Detail'!G3</f>
        <v>-</v>
      </c>
      <c r="D6" s="393"/>
      <c r="E6" s="108"/>
      <c r="F6" s="108"/>
      <c r="G6" s="92"/>
      <c r="H6" s="92"/>
    </row>
    <row r="7" spans="1:9" s="3" customFormat="1" ht="12.75" customHeight="1" x14ac:dyDescent="0.2">
      <c r="A7" s="92"/>
      <c r="B7" s="20" t="s">
        <v>122</v>
      </c>
      <c r="C7" s="110" t="str">
        <f>'Costs Detail'!G4</f>
        <v>-</v>
      </c>
      <c r="D7" s="130"/>
      <c r="E7" s="110"/>
      <c r="F7" s="109"/>
      <c r="G7" s="92"/>
      <c r="H7" s="92"/>
      <c r="I7" s="92"/>
    </row>
    <row r="8" spans="1:9" s="3" customFormat="1" ht="12.75" customHeight="1" x14ac:dyDescent="0.2">
      <c r="A8" s="92"/>
      <c r="B8" s="20" t="s">
        <v>116</v>
      </c>
      <c r="C8" s="110" t="str">
        <f>'Costs Detail'!G5</f>
        <v>-</v>
      </c>
      <c r="D8" s="130"/>
      <c r="E8" s="110"/>
      <c r="F8" s="109"/>
      <c r="G8" s="92"/>
      <c r="H8" s="92"/>
      <c r="I8" s="92"/>
    </row>
    <row r="9" spans="1:9" s="3" customFormat="1" ht="12.75" customHeight="1" x14ac:dyDescent="0.2">
      <c r="A9" s="92"/>
      <c r="B9" s="20" t="s">
        <v>0</v>
      </c>
      <c r="C9" s="110" t="str">
        <f>'Costs Detail'!G6</f>
        <v>-</v>
      </c>
      <c r="D9" s="130"/>
      <c r="E9" s="110"/>
      <c r="F9" s="110"/>
      <c r="G9" s="92"/>
      <c r="H9" s="92"/>
      <c r="I9" s="92"/>
    </row>
    <row r="10" spans="1:9" ht="15.75" customHeight="1" x14ac:dyDescent="0.2">
      <c r="B10" s="395"/>
      <c r="C10" s="396"/>
      <c r="D10" s="397"/>
      <c r="E10" s="397"/>
      <c r="F10" s="397"/>
    </row>
    <row r="11" spans="1:9" s="140" customFormat="1" ht="30.75" customHeight="1" x14ac:dyDescent="0.2">
      <c r="A11" s="398" t="s">
        <v>1</v>
      </c>
      <c r="B11" s="399" t="s">
        <v>2</v>
      </c>
      <c r="C11" s="138" t="s">
        <v>3</v>
      </c>
      <c r="D11" s="148"/>
      <c r="E11" s="147" t="s">
        <v>4</v>
      </c>
      <c r="F11" s="147" t="s">
        <v>5</v>
      </c>
      <c r="G11" s="139" t="s">
        <v>6</v>
      </c>
      <c r="H11" s="149"/>
      <c r="I11" s="139" t="s">
        <v>7</v>
      </c>
    </row>
    <row r="12" spans="1:9" x14ac:dyDescent="0.2">
      <c r="A12" s="31">
        <v>1</v>
      </c>
      <c r="B12" s="46" t="s">
        <v>162</v>
      </c>
      <c r="C12" s="290">
        <f>'Costs Detail'!C17</f>
        <v>0</v>
      </c>
      <c r="D12" s="400"/>
      <c r="E12" s="291">
        <f>'Costs Detail'!E17</f>
        <v>0</v>
      </c>
      <c r="F12" s="291">
        <f>'Costs Detail'!F17</f>
        <v>0</v>
      </c>
      <c r="G12" s="290">
        <f>'Costs Detail'!G17</f>
        <v>0</v>
      </c>
      <c r="H12" s="292"/>
      <c r="I12" s="304">
        <f>'Costs Detail'!H17</f>
        <v>0</v>
      </c>
    </row>
    <row r="13" spans="1:9" x14ac:dyDescent="0.2">
      <c r="A13" s="31">
        <v>2</v>
      </c>
      <c r="B13" s="46" t="s">
        <v>8</v>
      </c>
      <c r="C13" s="290">
        <f>'Costs Detail'!C24</f>
        <v>0</v>
      </c>
      <c r="D13" s="400"/>
      <c r="E13" s="291">
        <f>'Costs Detail'!E24</f>
        <v>0</v>
      </c>
      <c r="F13" s="291">
        <f>'Costs Detail'!F24</f>
        <v>0</v>
      </c>
      <c r="G13" s="290">
        <f>'Costs Detail'!G24</f>
        <v>0</v>
      </c>
      <c r="H13" s="292"/>
      <c r="I13" s="304">
        <f>'Costs Detail'!H24</f>
        <v>0</v>
      </c>
    </row>
    <row r="14" spans="1:9" ht="12.75" customHeight="1" x14ac:dyDescent="0.2">
      <c r="A14" s="150"/>
      <c r="B14" s="47" t="s">
        <v>9</v>
      </c>
      <c r="C14" s="293">
        <f>SUM(C12:C13)</f>
        <v>0</v>
      </c>
      <c r="D14" s="401"/>
      <c r="E14" s="294">
        <f>SUM(E12:E13)</f>
        <v>0</v>
      </c>
      <c r="F14" s="294">
        <f>SUM(F12:F13)</f>
        <v>0</v>
      </c>
      <c r="G14" s="293">
        <f>SUM(G12:G13)</f>
        <v>0</v>
      </c>
      <c r="H14" s="295"/>
      <c r="I14" s="305">
        <f>SUM(C14-G14)</f>
        <v>0</v>
      </c>
    </row>
    <row r="15" spans="1:9" ht="6" customHeight="1" x14ac:dyDescent="0.2">
      <c r="A15" s="150"/>
      <c r="B15" s="35"/>
      <c r="C15" s="292"/>
      <c r="D15" s="400"/>
      <c r="E15" s="292"/>
      <c r="F15" s="292"/>
      <c r="G15" s="292"/>
      <c r="H15" s="292"/>
      <c r="I15" s="306"/>
    </row>
    <row r="16" spans="1:9" x14ac:dyDescent="0.2">
      <c r="A16" s="31">
        <v>4</v>
      </c>
      <c r="B16" s="46" t="s">
        <v>10</v>
      </c>
      <c r="C16" s="290">
        <f>'Costs Detail'!C32</f>
        <v>0</v>
      </c>
      <c r="D16" s="400"/>
      <c r="E16" s="291">
        <f>'Costs Detail'!E32</f>
        <v>0</v>
      </c>
      <c r="F16" s="291">
        <f>'Costs Detail'!F32</f>
        <v>0</v>
      </c>
      <c r="G16" s="290">
        <f>'Costs Detail'!G32</f>
        <v>0</v>
      </c>
      <c r="H16" s="292"/>
      <c r="I16" s="304">
        <f>'Costs Detail'!H32</f>
        <v>0</v>
      </c>
    </row>
    <row r="17" spans="1:9" x14ac:dyDescent="0.2">
      <c r="A17" s="31">
        <v>5</v>
      </c>
      <c r="B17" s="46" t="s">
        <v>11</v>
      </c>
      <c r="C17" s="290">
        <f>'Costs Detail'!C41</f>
        <v>0</v>
      </c>
      <c r="D17" s="400"/>
      <c r="E17" s="291">
        <f>'Costs Detail'!E41</f>
        <v>0</v>
      </c>
      <c r="F17" s="291">
        <f>'Costs Detail'!F41</f>
        <v>0</v>
      </c>
      <c r="G17" s="290">
        <f>'Costs Detail'!G41</f>
        <v>0</v>
      </c>
      <c r="H17" s="292"/>
      <c r="I17" s="304">
        <f>'Costs Detail'!H41</f>
        <v>0</v>
      </c>
    </row>
    <row r="18" spans="1:9" x14ac:dyDescent="0.2">
      <c r="A18" s="31">
        <v>6</v>
      </c>
      <c r="B18" s="46" t="s">
        <v>12</v>
      </c>
      <c r="C18" s="290">
        <f>'Costs Detail'!C49</f>
        <v>0</v>
      </c>
      <c r="D18" s="400"/>
      <c r="E18" s="291">
        <f>'Costs Detail'!E49</f>
        <v>0</v>
      </c>
      <c r="F18" s="291">
        <f>'Costs Detail'!F49</f>
        <v>0</v>
      </c>
      <c r="G18" s="290">
        <f>'Costs Detail'!G49</f>
        <v>0</v>
      </c>
      <c r="H18" s="292"/>
      <c r="I18" s="304">
        <f>'Costs Detail'!H49</f>
        <v>0</v>
      </c>
    </row>
    <row r="19" spans="1:9" x14ac:dyDescent="0.2">
      <c r="A19" s="31">
        <v>9</v>
      </c>
      <c r="B19" s="46" t="s">
        <v>13</v>
      </c>
      <c r="C19" s="290">
        <f>'Costs Detail'!C55</f>
        <v>0</v>
      </c>
      <c r="D19" s="400"/>
      <c r="E19" s="291">
        <f>'Costs Detail'!E55</f>
        <v>0</v>
      </c>
      <c r="F19" s="291">
        <f>'Costs Detail'!F55</f>
        <v>0</v>
      </c>
      <c r="G19" s="290">
        <f>'Costs Detail'!G55</f>
        <v>0</v>
      </c>
      <c r="H19" s="292"/>
      <c r="I19" s="304">
        <f>'Costs Detail'!H55</f>
        <v>0</v>
      </c>
    </row>
    <row r="20" spans="1:9" x14ac:dyDescent="0.2">
      <c r="A20" s="31">
        <v>10</v>
      </c>
      <c r="B20" s="46" t="s">
        <v>14</v>
      </c>
      <c r="C20" s="290">
        <f>'Costs Detail'!C65</f>
        <v>0</v>
      </c>
      <c r="D20" s="400"/>
      <c r="E20" s="291">
        <f>'Costs Detail'!E65</f>
        <v>0</v>
      </c>
      <c r="F20" s="291">
        <f>'Costs Detail'!F65</f>
        <v>0</v>
      </c>
      <c r="G20" s="290">
        <f>'Costs Detail'!G65</f>
        <v>0</v>
      </c>
      <c r="H20" s="292"/>
      <c r="I20" s="304">
        <f>'Costs Detail'!H65</f>
        <v>0</v>
      </c>
    </row>
    <row r="21" spans="1:9" ht="12.75" customHeight="1" x14ac:dyDescent="0.2">
      <c r="A21" s="150"/>
      <c r="B21" s="48" t="s">
        <v>15</v>
      </c>
      <c r="C21" s="293">
        <f>SUM(C16:C20)</f>
        <v>0</v>
      </c>
      <c r="D21" s="400"/>
      <c r="E21" s="294">
        <f>SUM(E16:E20)</f>
        <v>0</v>
      </c>
      <c r="F21" s="291">
        <f>SUM(F16:F20)</f>
        <v>0</v>
      </c>
      <c r="G21" s="293">
        <f>SUM(G16:G20)</f>
        <v>0</v>
      </c>
      <c r="H21" s="292"/>
      <c r="I21" s="305">
        <f>SUM(I16:I20)</f>
        <v>0</v>
      </c>
    </row>
    <row r="22" spans="1:9" ht="6" customHeight="1" x14ac:dyDescent="0.2">
      <c r="A22" s="150"/>
      <c r="B22" s="35"/>
      <c r="C22" s="292"/>
      <c r="D22" s="400"/>
      <c r="E22" s="292"/>
      <c r="F22" s="292"/>
      <c r="G22" s="292"/>
      <c r="H22" s="292"/>
      <c r="I22" s="306"/>
    </row>
    <row r="23" spans="1:9" x14ac:dyDescent="0.2">
      <c r="A23" s="402">
        <v>15</v>
      </c>
      <c r="B23" s="403" t="s">
        <v>16</v>
      </c>
      <c r="C23" s="296">
        <f>'Costs Detail'!C77</f>
        <v>0</v>
      </c>
      <c r="D23" s="400"/>
      <c r="E23" s="291">
        <f>'Costs Detail'!E77</f>
        <v>0</v>
      </c>
      <c r="F23" s="291">
        <f>'Costs Detail'!F77</f>
        <v>0</v>
      </c>
      <c r="G23" s="290">
        <f>'Costs Detail'!G77</f>
        <v>0</v>
      </c>
      <c r="H23" s="292"/>
      <c r="I23" s="304">
        <f>'Costs Detail'!H77</f>
        <v>0</v>
      </c>
    </row>
    <row r="24" spans="1:9" s="6" customFormat="1" ht="12.75" customHeight="1" x14ac:dyDescent="0.2">
      <c r="A24" s="404"/>
      <c r="B24" s="47" t="s">
        <v>17</v>
      </c>
      <c r="C24" s="297">
        <f>C23</f>
        <v>0</v>
      </c>
      <c r="D24" s="405"/>
      <c r="E24" s="298">
        <f>E23</f>
        <v>0</v>
      </c>
      <c r="F24" s="298">
        <f>F23</f>
        <v>0</v>
      </c>
      <c r="G24" s="297">
        <f>G23</f>
        <v>0</v>
      </c>
      <c r="H24" s="299"/>
      <c r="I24" s="307">
        <f>I23</f>
        <v>0</v>
      </c>
    </row>
    <row r="25" spans="1:9" ht="6" customHeight="1" x14ac:dyDescent="0.2">
      <c r="A25" s="150"/>
      <c r="B25" s="35"/>
      <c r="C25" s="292"/>
      <c r="D25" s="400"/>
      <c r="E25" s="292"/>
      <c r="F25" s="292"/>
      <c r="G25" s="292"/>
      <c r="H25" s="292"/>
      <c r="I25" s="306"/>
    </row>
    <row r="26" spans="1:9" s="6" customFormat="1" ht="11.25" x14ac:dyDescent="0.2">
      <c r="A26" s="406"/>
      <c r="B26" s="88" t="s">
        <v>166</v>
      </c>
      <c r="C26" s="407"/>
      <c r="D26" s="405"/>
      <c r="E26" s="407"/>
      <c r="F26" s="407"/>
      <c r="G26" s="407"/>
      <c r="H26" s="408"/>
      <c r="I26" s="409"/>
    </row>
    <row r="27" spans="1:9" x14ac:dyDescent="0.2">
      <c r="A27" s="410" t="s">
        <v>18</v>
      </c>
      <c r="B27" s="403" t="s">
        <v>19</v>
      </c>
      <c r="C27" s="300">
        <f>'Costs Detail'!C81</f>
        <v>0</v>
      </c>
      <c r="D27" s="401"/>
      <c r="E27" s="301">
        <f>'Costs Detail'!E81</f>
        <v>0</v>
      </c>
      <c r="F27" s="301">
        <f>'Costs Detail'!F81</f>
        <v>0</v>
      </c>
      <c r="G27" s="300">
        <f>'Costs Detail'!G81</f>
        <v>0</v>
      </c>
      <c r="H27" s="302"/>
      <c r="I27" s="308">
        <f>'Costs Detail'!H81</f>
        <v>0</v>
      </c>
    </row>
    <row r="28" spans="1:9" ht="6" customHeight="1" x14ac:dyDescent="0.2">
      <c r="A28" s="150"/>
      <c r="B28" s="35"/>
      <c r="C28" s="292"/>
      <c r="D28" s="400"/>
      <c r="E28" s="292"/>
      <c r="F28" s="292"/>
      <c r="G28" s="292"/>
      <c r="H28" s="292"/>
      <c r="I28" s="306"/>
    </row>
    <row r="29" spans="1:9" x14ac:dyDescent="0.2">
      <c r="A29" s="411"/>
      <c r="B29" s="151" t="s">
        <v>20</v>
      </c>
      <c r="C29" s="412">
        <f>SUM(C14+C21+C24+C27)</f>
        <v>0</v>
      </c>
      <c r="D29" s="413"/>
      <c r="E29" s="412">
        <f>SUM(E14+E21+E24+E27)</f>
        <v>0</v>
      </c>
      <c r="F29" s="412">
        <f t="shared" ref="F29:G29" si="0">SUM(F14+F21+F24+F27)</f>
        <v>0</v>
      </c>
      <c r="G29" s="412">
        <f t="shared" si="0"/>
        <v>0</v>
      </c>
      <c r="H29" s="303"/>
      <c r="I29" s="414">
        <f>SUM(I14+I21+I24+I27)</f>
        <v>0</v>
      </c>
    </row>
    <row r="30" spans="1:9" x14ac:dyDescent="0.2">
      <c r="C30" s="415"/>
    </row>
    <row r="32" spans="1:9" x14ac:dyDescent="0.2">
      <c r="B32" s="25"/>
      <c r="C32" s="376"/>
      <c r="D32" s="25"/>
      <c r="E32" s="25"/>
      <c r="F32" s="25"/>
      <c r="G32" s="25"/>
      <c r="H32" s="25"/>
      <c r="I32" s="25"/>
    </row>
    <row r="33" spans="1:9" x14ac:dyDescent="0.2">
      <c r="B33" s="25"/>
      <c r="C33" s="376"/>
      <c r="D33" s="25"/>
      <c r="E33" s="25"/>
      <c r="F33" s="25"/>
      <c r="G33" s="25"/>
      <c r="H33" s="25"/>
      <c r="I33" s="25"/>
    </row>
    <row r="34" spans="1:9" x14ac:dyDescent="0.2">
      <c r="B34" s="25"/>
      <c r="C34" s="377"/>
      <c r="D34" s="25"/>
      <c r="E34" s="25"/>
      <c r="F34" s="378"/>
      <c r="G34" s="25"/>
      <c r="H34" s="25"/>
      <c r="I34" s="25"/>
    </row>
    <row r="35" spans="1:9" x14ac:dyDescent="0.2">
      <c r="A35" s="371"/>
      <c r="B35" s="106"/>
      <c r="C35" s="106"/>
      <c r="D35" s="25"/>
      <c r="E35" s="107"/>
      <c r="F35" s="107"/>
      <c r="G35" s="379"/>
      <c r="H35" s="25"/>
      <c r="I35" s="25"/>
    </row>
    <row r="36" spans="1:9" x14ac:dyDescent="0.2">
      <c r="B36" s="25" t="s">
        <v>124</v>
      </c>
      <c r="C36" s="380"/>
      <c r="D36" s="378"/>
      <c r="E36" s="25" t="s">
        <v>168</v>
      </c>
      <c r="F36" s="25"/>
      <c r="G36" s="25"/>
      <c r="H36" s="25"/>
      <c r="I36" s="25"/>
    </row>
    <row r="37" spans="1:9" x14ac:dyDescent="0.2">
      <c r="B37" s="25"/>
      <c r="C37" s="381"/>
      <c r="D37" s="25"/>
      <c r="E37" s="25"/>
      <c r="F37" s="25"/>
      <c r="G37" s="25"/>
      <c r="H37" s="25"/>
      <c r="I37" s="25"/>
    </row>
    <row r="38" spans="1:9" x14ac:dyDescent="0.2">
      <c r="C38" s="44"/>
    </row>
    <row r="39" spans="1:9" x14ac:dyDescent="0.2">
      <c r="C39" s="44"/>
    </row>
    <row r="40" spans="1:9" x14ac:dyDescent="0.2">
      <c r="C40" s="44"/>
    </row>
    <row r="41" spans="1:9" x14ac:dyDescent="0.2">
      <c r="C41" s="44"/>
    </row>
    <row r="42" spans="1:9" x14ac:dyDescent="0.2">
      <c r="A42" s="23"/>
      <c r="B42" s="23"/>
      <c r="C42" s="45"/>
      <c r="D42" s="23"/>
      <c r="E42" s="23"/>
      <c r="F42" s="23"/>
      <c r="G42" s="23"/>
      <c r="H42" s="23"/>
      <c r="I42" s="23"/>
    </row>
    <row r="43" spans="1:9" x14ac:dyDescent="0.2">
      <c r="C43" s="43"/>
    </row>
  </sheetData>
  <sheetProtection algorithmName="SHA-512" hashValue="PgxWOYsdjMne6xSf4WbcanXXiX1laVbyKDV7dilqfNKX1C4FRhFRR0Uf4rZ+qkoKSzpm3AfzMqD2OrwuGDfBIQ==" saltValue="XuwwF7EzZkzYrSZdgnY2Uw==" spinCount="100000" sheet="1" selectLockedCells="1"/>
  <pageMargins left="0.55118110236220474" right="0.55118110236220474" top="1.1811023622047245" bottom="0.98425196850393704" header="0.51181102362204722" footer="0.51181102362204722"/>
  <pageSetup scale="76"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45"/>
  <sheetViews>
    <sheetView showGridLines="0" zoomScaleNormal="100" workbookViewId="0">
      <selection activeCell="B35" sqref="B35"/>
    </sheetView>
  </sheetViews>
  <sheetFormatPr baseColWidth="10" defaultColWidth="11.42578125" defaultRowHeight="12.75" customHeight="1" x14ac:dyDescent="0.2"/>
  <cols>
    <col min="1" max="1" width="5.140625" style="1" customWidth="1"/>
    <col min="2" max="2" width="43.7109375" style="1" customWidth="1"/>
    <col min="3" max="3" width="10" style="1" bestFit="1" customWidth="1"/>
    <col min="4" max="4" width="12" style="1" bestFit="1" customWidth="1"/>
    <col min="5" max="5" width="7.7109375" style="1" customWidth="1"/>
    <col min="6" max="11" width="10" style="1" customWidth="1"/>
    <col min="12" max="12" width="6" style="1" customWidth="1"/>
    <col min="13" max="15" width="10" style="1" customWidth="1"/>
    <col min="16" max="16" width="10.85546875" style="1" customWidth="1"/>
    <col min="17" max="18" width="13.140625" style="1" bestFit="1" customWidth="1"/>
    <col min="19" max="19" width="10.140625" style="1" bestFit="1" customWidth="1"/>
    <col min="20" max="20" width="11.85546875" style="1" bestFit="1" customWidth="1"/>
    <col min="21" max="16384" width="11.42578125" style="1"/>
  </cols>
  <sheetData>
    <row r="1" spans="1:22" ht="12.75" customHeight="1" x14ac:dyDescent="0.2">
      <c r="A1" s="93"/>
      <c r="B1" s="93"/>
      <c r="C1" s="93"/>
      <c r="D1" s="93"/>
      <c r="E1" s="93"/>
      <c r="F1" s="93"/>
      <c r="G1" s="93"/>
      <c r="H1" s="93"/>
      <c r="I1" s="93"/>
      <c r="J1" s="93"/>
      <c r="K1" s="93"/>
      <c r="L1" s="93"/>
      <c r="M1" s="93"/>
      <c r="N1" s="93"/>
      <c r="O1" s="93"/>
      <c r="P1" s="93"/>
    </row>
    <row r="2" spans="1:22" ht="12.75" customHeight="1" x14ac:dyDescent="0.2">
      <c r="B2"/>
      <c r="C2"/>
      <c r="D2"/>
      <c r="E2"/>
      <c r="F2"/>
      <c r="G2"/>
      <c r="H2"/>
      <c r="I2"/>
      <c r="J2"/>
      <c r="K2"/>
      <c r="L2"/>
      <c r="M2"/>
      <c r="N2"/>
      <c r="O2"/>
      <c r="P2" s="419" t="s">
        <v>199</v>
      </c>
    </row>
    <row r="3" spans="1:22" ht="12.75" customHeight="1" x14ac:dyDescent="0.2">
      <c r="A3"/>
      <c r="B3"/>
      <c r="C3"/>
      <c r="D3"/>
      <c r="E3"/>
      <c r="F3"/>
      <c r="G3"/>
      <c r="H3"/>
      <c r="I3"/>
      <c r="J3"/>
      <c r="K3"/>
      <c r="L3"/>
      <c r="M3"/>
      <c r="N3"/>
      <c r="O3"/>
      <c r="P3" s="419" t="s">
        <v>200</v>
      </c>
    </row>
    <row r="4" spans="1:22" ht="12.75" customHeight="1" x14ac:dyDescent="0.2">
      <c r="A4"/>
      <c r="B4"/>
      <c r="C4"/>
      <c r="D4" s="20" t="s">
        <v>180</v>
      </c>
      <c r="E4" s="108" t="str">
        <f>'Costs Detail'!G3</f>
        <v>-</v>
      </c>
      <c r="F4" s="393"/>
      <c r="G4" s="108"/>
      <c r="H4" s="108"/>
      <c r="I4"/>
      <c r="J4"/>
      <c r="K4"/>
      <c r="L4"/>
      <c r="M4"/>
      <c r="N4"/>
      <c r="O4"/>
      <c r="P4" s="20" t="s">
        <v>201</v>
      </c>
    </row>
    <row r="5" spans="1:22" ht="12.75" customHeight="1" x14ac:dyDescent="0.2">
      <c r="A5"/>
      <c r="B5"/>
      <c r="C5"/>
      <c r="D5" s="20" t="s">
        <v>121</v>
      </c>
      <c r="E5" s="110" t="str">
        <f>'Costs Detail'!G4</f>
        <v>-</v>
      </c>
      <c r="F5" s="130"/>
      <c r="G5" s="108"/>
      <c r="H5" s="109"/>
      <c r="I5"/>
      <c r="J5"/>
      <c r="K5"/>
      <c r="L5"/>
      <c r="M5"/>
      <c r="N5"/>
      <c r="O5"/>
    </row>
    <row r="6" spans="1:22" s="3" customFormat="1" ht="12.75" customHeight="1" x14ac:dyDescent="0.2">
      <c r="A6" s="92"/>
      <c r="D6" s="20" t="s">
        <v>116</v>
      </c>
      <c r="E6" s="110" t="str">
        <f>'Costs Detail'!G5</f>
        <v>-</v>
      </c>
      <c r="F6" s="130"/>
      <c r="G6" s="108"/>
      <c r="H6" s="109"/>
      <c r="I6" s="92"/>
      <c r="J6" s="92"/>
      <c r="K6" s="92"/>
      <c r="L6" s="92"/>
      <c r="M6" s="92"/>
      <c r="N6" s="92"/>
      <c r="O6" s="92"/>
      <c r="Q6" s="92"/>
      <c r="R6" s="92"/>
    </row>
    <row r="7" spans="1:22" s="3" customFormat="1" ht="12.75" customHeight="1" x14ac:dyDescent="0.2">
      <c r="A7" s="92"/>
      <c r="D7" s="20" t="s">
        <v>0</v>
      </c>
      <c r="E7" s="110" t="str">
        <f>'Costs Detail'!G6</f>
        <v>-</v>
      </c>
      <c r="F7" s="130"/>
      <c r="G7" s="110"/>
      <c r="H7" s="110"/>
      <c r="I7" s="92"/>
      <c r="J7" s="92"/>
      <c r="K7" s="92"/>
      <c r="L7" s="92"/>
      <c r="M7" s="92"/>
      <c r="N7" s="92"/>
      <c r="O7" s="92"/>
      <c r="P7" s="92"/>
      <c r="Q7" s="92"/>
      <c r="R7" s="92"/>
    </row>
    <row r="8" spans="1:22" s="3" customFormat="1" ht="12.75" customHeight="1" x14ac:dyDescent="0.2">
      <c r="A8" s="92"/>
      <c r="D8" s="20"/>
      <c r="E8" s="92"/>
      <c r="F8"/>
      <c r="G8" s="94"/>
      <c r="H8" s="94"/>
      <c r="I8" s="92"/>
      <c r="J8" s="92"/>
      <c r="K8" s="92"/>
      <c r="L8" s="92"/>
      <c r="M8" s="92"/>
      <c r="N8" s="92"/>
      <c r="O8" s="92"/>
      <c r="P8" s="92"/>
      <c r="Q8" s="92"/>
      <c r="R8" s="92"/>
    </row>
    <row r="9" spans="1:22" s="3" customFormat="1" ht="12.75" customHeight="1" x14ac:dyDescent="0.2">
      <c r="A9" s="92"/>
      <c r="B9" s="20"/>
      <c r="C9" s="94"/>
      <c r="D9" s="94"/>
      <c r="E9" s="94"/>
      <c r="F9" s="94"/>
      <c r="G9" s="92"/>
      <c r="H9" s="92"/>
      <c r="I9" s="92"/>
      <c r="J9" s="92"/>
      <c r="K9" s="92"/>
      <c r="L9" s="92"/>
      <c r="M9" s="92"/>
      <c r="N9" s="92"/>
      <c r="O9" s="92"/>
      <c r="P9" s="92"/>
      <c r="Q9" s="92"/>
      <c r="R9" s="92"/>
    </row>
    <row r="10" spans="1:22" ht="12.75" customHeight="1" x14ac:dyDescent="0.2">
      <c r="A10" s="30"/>
      <c r="B10" s="30"/>
      <c r="C10" s="30"/>
      <c r="D10" s="30"/>
      <c r="F10" s="429" t="s">
        <v>21</v>
      </c>
      <c r="G10" s="428"/>
      <c r="H10" s="430"/>
      <c r="I10" s="428" t="s">
        <v>22</v>
      </c>
      <c r="J10" s="428"/>
      <c r="K10" s="425"/>
      <c r="M10" s="423" t="s">
        <v>23</v>
      </c>
      <c r="N10" s="424"/>
      <c r="O10" s="425" t="s">
        <v>24</v>
      </c>
      <c r="P10" s="423"/>
    </row>
    <row r="11" spans="1:22" s="146" customFormat="1" ht="24" customHeight="1" x14ac:dyDescent="0.2">
      <c r="A11" s="112" t="s">
        <v>1</v>
      </c>
      <c r="B11" s="113" t="s">
        <v>2</v>
      </c>
      <c r="C11" s="141" t="s">
        <v>3</v>
      </c>
      <c r="D11" s="142" t="s">
        <v>6</v>
      </c>
      <c r="E11" s="143"/>
      <c r="F11" s="136" t="s">
        <v>25</v>
      </c>
      <c r="G11" s="136" t="s">
        <v>26</v>
      </c>
      <c r="H11" s="144" t="s">
        <v>27</v>
      </c>
      <c r="I11" s="145" t="s">
        <v>25</v>
      </c>
      <c r="J11" s="136" t="s">
        <v>26</v>
      </c>
      <c r="K11" s="136" t="s">
        <v>27</v>
      </c>
      <c r="L11" s="21"/>
      <c r="M11" s="136" t="s">
        <v>28</v>
      </c>
      <c r="N11" s="153" t="s">
        <v>29</v>
      </c>
      <c r="O11" s="145" t="s">
        <v>28</v>
      </c>
      <c r="P11" s="136" t="s">
        <v>29</v>
      </c>
      <c r="Q11" s="21"/>
      <c r="R11" s="21"/>
      <c r="V11" s="6"/>
    </row>
    <row r="12" spans="1:22" s="6" customFormat="1" ht="12.75" customHeight="1" x14ac:dyDescent="0.2">
      <c r="A12" s="31">
        <v>1</v>
      </c>
      <c r="B12" s="32" t="s">
        <v>162</v>
      </c>
      <c r="C12" s="356">
        <f>'Costs Detail'!C17</f>
        <v>0</v>
      </c>
      <c r="D12" s="357">
        <f>'Costs Detail'!G17</f>
        <v>0</v>
      </c>
      <c r="E12" s="309"/>
      <c r="F12" s="310">
        <f>'Costs Detail'!R17</f>
        <v>0</v>
      </c>
      <c r="G12" s="310">
        <f>'Costs Detail'!S17</f>
        <v>0</v>
      </c>
      <c r="H12" s="311">
        <f>'Costs Detail'!T17</f>
        <v>0</v>
      </c>
      <c r="I12" s="312">
        <f>'Costs Detail'!U17</f>
        <v>0</v>
      </c>
      <c r="J12" s="310">
        <f>'Costs Detail'!V17</f>
        <v>0</v>
      </c>
      <c r="K12" s="310">
        <f>'Costs Detail'!W17</f>
        <v>0</v>
      </c>
      <c r="L12" s="313"/>
      <c r="M12" s="311">
        <f>'Costs Detail'!Y17</f>
        <v>0</v>
      </c>
      <c r="N12" s="314">
        <f>'Costs Detail'!Z17</f>
        <v>0</v>
      </c>
      <c r="O12" s="312">
        <f>'Costs Detail'!AA17</f>
        <v>0</v>
      </c>
      <c r="P12" s="310">
        <f>'Costs Detail'!AB17</f>
        <v>0</v>
      </c>
      <c r="V12" s="35"/>
    </row>
    <row r="13" spans="1:22" s="6" customFormat="1" ht="12.75" customHeight="1" x14ac:dyDescent="0.2">
      <c r="A13" s="31">
        <v>2</v>
      </c>
      <c r="B13" s="32" t="s">
        <v>8</v>
      </c>
      <c r="C13" s="356">
        <f>'Costs Detail'!C24</f>
        <v>0</v>
      </c>
      <c r="D13" s="357">
        <f>'Costs Detail'!G24</f>
        <v>0</v>
      </c>
      <c r="E13" s="309"/>
      <c r="F13" s="310">
        <f>'Costs Detail'!R24</f>
        <v>0</v>
      </c>
      <c r="G13" s="310">
        <f>'Costs Detail'!S24</f>
        <v>0</v>
      </c>
      <c r="H13" s="311">
        <f>'Costs Detail'!T24</f>
        <v>0</v>
      </c>
      <c r="I13" s="312">
        <f>'Costs Detail'!U24</f>
        <v>0</v>
      </c>
      <c r="J13" s="310">
        <f>'Costs Detail'!V24</f>
        <v>0</v>
      </c>
      <c r="K13" s="310">
        <f>'Costs Detail'!W24</f>
        <v>0</v>
      </c>
      <c r="L13" s="313"/>
      <c r="M13" s="311">
        <f>'Costs Detail'!Y24</f>
        <v>0</v>
      </c>
      <c r="N13" s="314">
        <f>'Costs Detail'!Z24</f>
        <v>0</v>
      </c>
      <c r="O13" s="312">
        <f>'Costs Detail'!AA24</f>
        <v>0</v>
      </c>
      <c r="P13" s="310">
        <f>'Costs Detail'!AB24</f>
        <v>0</v>
      </c>
      <c r="V13" s="35"/>
    </row>
    <row r="14" spans="1:22" s="35" customFormat="1" ht="12.75" customHeight="1" x14ac:dyDescent="0.2">
      <c r="A14" s="33"/>
      <c r="B14" s="34" t="s">
        <v>9</v>
      </c>
      <c r="C14" s="358">
        <f>SUM(C12:C13)</f>
        <v>0</v>
      </c>
      <c r="D14" s="359">
        <f>SUM(D12:D13)</f>
        <v>0</v>
      </c>
      <c r="E14" s="315"/>
      <c r="F14" s="316">
        <f t="shared" ref="F14:K14" si="0">SUM(F12:F13)</f>
        <v>0</v>
      </c>
      <c r="G14" s="316">
        <f t="shared" si="0"/>
        <v>0</v>
      </c>
      <c r="H14" s="317">
        <f t="shared" si="0"/>
        <v>0</v>
      </c>
      <c r="I14" s="318">
        <f t="shared" si="0"/>
        <v>0</v>
      </c>
      <c r="J14" s="316">
        <f t="shared" si="0"/>
        <v>0</v>
      </c>
      <c r="K14" s="316">
        <f t="shared" si="0"/>
        <v>0</v>
      </c>
      <c r="L14" s="319"/>
      <c r="M14" s="316">
        <f>SUM(M12:M13)</f>
        <v>0</v>
      </c>
      <c r="N14" s="320">
        <f>SUM(N12:N13)</f>
        <v>0</v>
      </c>
      <c r="O14" s="318">
        <f>SUM(O12:O13)</f>
        <v>0</v>
      </c>
      <c r="P14" s="316">
        <f>SUM(P12:P13)</f>
        <v>0</v>
      </c>
    </row>
    <row r="15" spans="1:22" s="6" customFormat="1" ht="12.75" customHeight="1" x14ac:dyDescent="0.2">
      <c r="A15" s="36"/>
      <c r="C15" s="321"/>
      <c r="D15" s="322"/>
      <c r="E15" s="321"/>
      <c r="F15" s="313"/>
      <c r="G15" s="313"/>
      <c r="H15" s="313"/>
      <c r="I15" s="323"/>
      <c r="J15" s="313"/>
      <c r="K15" s="313"/>
      <c r="L15" s="313"/>
      <c r="M15" s="313"/>
      <c r="N15" s="313"/>
      <c r="O15" s="323"/>
      <c r="P15" s="313"/>
    </row>
    <row r="16" spans="1:22" s="6" customFormat="1" ht="12.75" customHeight="1" x14ac:dyDescent="0.2">
      <c r="A16" s="31">
        <v>4</v>
      </c>
      <c r="B16" s="32" t="s">
        <v>10</v>
      </c>
      <c r="C16" s="356">
        <f>'Costs Detail'!C32</f>
        <v>0</v>
      </c>
      <c r="D16" s="357">
        <f>'Costs Detail'!G32</f>
        <v>0</v>
      </c>
      <c r="E16" s="309"/>
      <c r="F16" s="324">
        <f>'Costs Detail'!R32</f>
        <v>0</v>
      </c>
      <c r="G16" s="324">
        <f>'Costs Detail'!S32</f>
        <v>0</v>
      </c>
      <c r="H16" s="325">
        <f>'Costs Detail'!T32</f>
        <v>0</v>
      </c>
      <c r="I16" s="326">
        <f>'Costs Detail'!U32</f>
        <v>0</v>
      </c>
      <c r="J16" s="324">
        <f>'Costs Detail'!V32</f>
        <v>0</v>
      </c>
      <c r="K16" s="324">
        <f>'Costs Detail'!W32</f>
        <v>0</v>
      </c>
      <c r="L16" s="313"/>
      <c r="M16" s="324">
        <f>'Costs Detail'!Y32</f>
        <v>0</v>
      </c>
      <c r="N16" s="325">
        <f>'Costs Detail'!Z32</f>
        <v>0</v>
      </c>
      <c r="O16" s="326">
        <f>'Costs Detail'!AA32</f>
        <v>0</v>
      </c>
      <c r="P16" s="324">
        <f>'Costs Detail'!AB32</f>
        <v>0</v>
      </c>
      <c r="S16" s="35"/>
    </row>
    <row r="17" spans="1:16" s="6" customFormat="1" ht="12.75" customHeight="1" x14ac:dyDescent="0.2">
      <c r="A17" s="31">
        <v>5</v>
      </c>
      <c r="B17" s="32" t="s">
        <v>11</v>
      </c>
      <c r="C17" s="356">
        <f>'Costs Detail'!C41</f>
        <v>0</v>
      </c>
      <c r="D17" s="357">
        <f>'Costs Detail'!G41</f>
        <v>0</v>
      </c>
      <c r="E17" s="309"/>
      <c r="F17" s="324">
        <f>'Costs Detail'!R41</f>
        <v>0</v>
      </c>
      <c r="G17" s="324">
        <f>'Costs Detail'!S41</f>
        <v>0</v>
      </c>
      <c r="H17" s="325">
        <f>'Costs Detail'!T41</f>
        <v>0</v>
      </c>
      <c r="I17" s="326">
        <f>'Costs Detail'!U41</f>
        <v>0</v>
      </c>
      <c r="J17" s="324">
        <f>'Costs Detail'!V41</f>
        <v>0</v>
      </c>
      <c r="K17" s="324">
        <f>'Costs Detail'!W41</f>
        <v>0</v>
      </c>
      <c r="L17" s="313"/>
      <c r="M17" s="324">
        <f>'Costs Detail'!Y41</f>
        <v>0</v>
      </c>
      <c r="N17" s="325">
        <f>'Costs Detail'!Z41</f>
        <v>0</v>
      </c>
      <c r="O17" s="326">
        <f>'Costs Detail'!AA41</f>
        <v>0</v>
      </c>
      <c r="P17" s="324">
        <f>'Costs Detail'!AB41</f>
        <v>0</v>
      </c>
    </row>
    <row r="18" spans="1:16" s="6" customFormat="1" ht="12.75" customHeight="1" x14ac:dyDescent="0.2">
      <c r="A18" s="31">
        <v>6</v>
      </c>
      <c r="B18" s="32" t="s">
        <v>12</v>
      </c>
      <c r="C18" s="356">
        <f>'Costs Detail'!C49</f>
        <v>0</v>
      </c>
      <c r="D18" s="357">
        <f>'Costs Detail'!G49</f>
        <v>0</v>
      </c>
      <c r="E18" s="309"/>
      <c r="F18" s="324">
        <f>'Costs Detail'!R49</f>
        <v>0</v>
      </c>
      <c r="G18" s="324">
        <f>'Costs Detail'!S49</f>
        <v>0</v>
      </c>
      <c r="H18" s="325">
        <f>'Costs Detail'!T49</f>
        <v>0</v>
      </c>
      <c r="I18" s="326">
        <f>'Costs Detail'!U49</f>
        <v>0</v>
      </c>
      <c r="J18" s="324">
        <f>'Costs Detail'!V49</f>
        <v>0</v>
      </c>
      <c r="K18" s="324">
        <f>'Costs Detail'!W49</f>
        <v>0</v>
      </c>
      <c r="L18" s="313"/>
      <c r="M18" s="324">
        <f>'Costs Detail'!Y49</f>
        <v>0</v>
      </c>
      <c r="N18" s="325">
        <f>'Costs Detail'!Z49</f>
        <v>0</v>
      </c>
      <c r="O18" s="326">
        <f>'Costs Detail'!AA49</f>
        <v>0</v>
      </c>
      <c r="P18" s="324">
        <f>'Costs Detail'!AB49</f>
        <v>0</v>
      </c>
    </row>
    <row r="19" spans="1:16" s="6" customFormat="1" ht="12.75" customHeight="1" x14ac:dyDescent="0.2">
      <c r="A19" s="31">
        <v>9</v>
      </c>
      <c r="B19" s="32" t="s">
        <v>13</v>
      </c>
      <c r="C19" s="356">
        <f>'Costs Detail'!C55</f>
        <v>0</v>
      </c>
      <c r="D19" s="357">
        <f>'Costs Detail'!G55</f>
        <v>0</v>
      </c>
      <c r="E19" s="309"/>
      <c r="F19" s="310">
        <f>'Costs Detail'!R55</f>
        <v>0</v>
      </c>
      <c r="G19" s="310">
        <f>'Costs Detail'!S55</f>
        <v>0</v>
      </c>
      <c r="H19" s="311">
        <f>'Costs Detail'!T55</f>
        <v>0</v>
      </c>
      <c r="I19" s="312">
        <f>'Costs Detail'!U55</f>
        <v>0</v>
      </c>
      <c r="J19" s="310">
        <f>'Costs Detail'!V55</f>
        <v>0</v>
      </c>
      <c r="K19" s="310">
        <f>'Costs Detail'!W55</f>
        <v>0</v>
      </c>
      <c r="L19" s="313"/>
      <c r="M19" s="310">
        <f>'Costs Detail'!Y55</f>
        <v>0</v>
      </c>
      <c r="N19" s="314">
        <f>'Costs Detail'!Z55</f>
        <v>0</v>
      </c>
      <c r="O19" s="327">
        <f>'Costs Detail'!AA55</f>
        <v>0</v>
      </c>
      <c r="P19" s="310">
        <f>'Costs Detail'!AB55</f>
        <v>0</v>
      </c>
    </row>
    <row r="20" spans="1:16" s="6" customFormat="1" ht="12.75" customHeight="1" x14ac:dyDescent="0.2">
      <c r="A20" s="31">
        <v>10</v>
      </c>
      <c r="B20" s="32" t="s">
        <v>14</v>
      </c>
      <c r="C20" s="356">
        <f>'Costs Detail'!C65</f>
        <v>0</v>
      </c>
      <c r="D20" s="357">
        <f>'Costs Detail'!G65</f>
        <v>0</v>
      </c>
      <c r="E20" s="309"/>
      <c r="F20" s="310">
        <f>'Costs Detail'!R65</f>
        <v>0</v>
      </c>
      <c r="G20" s="310">
        <f>'Costs Detail'!S65</f>
        <v>0</v>
      </c>
      <c r="H20" s="311">
        <f>'Costs Detail'!T65</f>
        <v>0</v>
      </c>
      <c r="I20" s="312">
        <f>'Costs Detail'!U65</f>
        <v>0</v>
      </c>
      <c r="J20" s="310">
        <f>'Costs Detail'!V65</f>
        <v>0</v>
      </c>
      <c r="K20" s="310">
        <f>'Costs Detail'!W65</f>
        <v>0</v>
      </c>
      <c r="L20" s="313"/>
      <c r="M20" s="310">
        <f>'Costs Detail'!Y65</f>
        <v>0</v>
      </c>
      <c r="N20" s="311">
        <f>'Costs Detail'!Z65</f>
        <v>0</v>
      </c>
      <c r="O20" s="312">
        <f>'Costs Detail'!AA65</f>
        <v>0</v>
      </c>
      <c r="P20" s="310">
        <f>'Costs Detail'!AB65</f>
        <v>0</v>
      </c>
    </row>
    <row r="21" spans="1:16" s="35" customFormat="1" ht="12.75" customHeight="1" x14ac:dyDescent="0.2">
      <c r="A21" s="33"/>
      <c r="B21" s="22" t="s">
        <v>15</v>
      </c>
      <c r="C21" s="360">
        <f>SUM(C16:C20)</f>
        <v>0</v>
      </c>
      <c r="D21" s="361">
        <f>SUM(D16:D20)</f>
        <v>0</v>
      </c>
      <c r="E21" s="328"/>
      <c r="F21" s="316">
        <f t="shared" ref="F21:K21" si="1">SUM(F16:F20)</f>
        <v>0</v>
      </c>
      <c r="G21" s="316">
        <f t="shared" si="1"/>
        <v>0</v>
      </c>
      <c r="H21" s="317">
        <f t="shared" si="1"/>
        <v>0</v>
      </c>
      <c r="I21" s="318">
        <f t="shared" si="1"/>
        <v>0</v>
      </c>
      <c r="J21" s="316">
        <f t="shared" si="1"/>
        <v>0</v>
      </c>
      <c r="K21" s="316">
        <f t="shared" si="1"/>
        <v>0</v>
      </c>
      <c r="L21" s="319"/>
      <c r="M21" s="316">
        <f>SUM(M16:M20)</f>
        <v>0</v>
      </c>
      <c r="N21" s="317">
        <f>SUM(N16:N20)</f>
        <v>0</v>
      </c>
      <c r="O21" s="318">
        <f>SUM(O16:O20)</f>
        <v>0</v>
      </c>
      <c r="P21" s="316">
        <f>SUM(P16:P20)</f>
        <v>0</v>
      </c>
    </row>
    <row r="22" spans="1:16" s="6" customFormat="1" ht="12.75" customHeight="1" x14ac:dyDescent="0.2">
      <c r="A22" s="36"/>
      <c r="B22" s="24"/>
      <c r="C22" s="329"/>
      <c r="D22" s="330"/>
      <c r="E22" s="329"/>
      <c r="F22" s="313"/>
      <c r="G22" s="313"/>
      <c r="H22" s="313"/>
      <c r="I22" s="323"/>
      <c r="J22" s="313"/>
      <c r="K22" s="313"/>
      <c r="L22" s="313"/>
      <c r="M22" s="313"/>
      <c r="N22" s="313"/>
      <c r="O22" s="323"/>
      <c r="P22" s="313"/>
    </row>
    <row r="23" spans="1:16" s="6" customFormat="1" ht="12.75" customHeight="1" x14ac:dyDescent="0.2">
      <c r="A23" s="31">
        <v>15</v>
      </c>
      <c r="B23" s="32" t="s">
        <v>16</v>
      </c>
      <c r="C23" s="356">
        <f>'Costs Detail'!C77</f>
        <v>0</v>
      </c>
      <c r="D23" s="357">
        <f>'Costs Detail'!G77</f>
        <v>0</v>
      </c>
      <c r="E23" s="309"/>
      <c r="F23" s="310">
        <f>'Costs Detail'!R77</f>
        <v>0</v>
      </c>
      <c r="G23" s="310">
        <f>'Costs Detail'!S77</f>
        <v>0</v>
      </c>
      <c r="H23" s="314">
        <f>'Costs Detail'!T77</f>
        <v>0</v>
      </c>
      <c r="I23" s="327">
        <f>'Costs Detail'!U77</f>
        <v>0</v>
      </c>
      <c r="J23" s="310">
        <f>'Costs Detail'!V77</f>
        <v>0</v>
      </c>
      <c r="K23" s="310">
        <f>'Costs Detail'!W77</f>
        <v>0</v>
      </c>
      <c r="L23" s="313"/>
      <c r="M23" s="310">
        <f>'Costs Detail'!Y77</f>
        <v>0</v>
      </c>
      <c r="N23" s="311">
        <f>'Costs Detail'!Z77</f>
        <v>0</v>
      </c>
      <c r="O23" s="312">
        <f>'Costs Detail'!AA77</f>
        <v>0</v>
      </c>
      <c r="P23" s="310">
        <f>'Costs Detail'!AB77</f>
        <v>0</v>
      </c>
    </row>
    <row r="24" spans="1:16" s="6" customFormat="1" ht="12.75" customHeight="1" x14ac:dyDescent="0.2">
      <c r="A24" s="37"/>
      <c r="B24" s="22" t="s">
        <v>30</v>
      </c>
      <c r="C24" s="358">
        <f>SUM(C23:C23)</f>
        <v>0</v>
      </c>
      <c r="D24" s="359">
        <f>SUM(D23:D23)</f>
        <v>0</v>
      </c>
      <c r="E24" s="315"/>
      <c r="F24" s="316">
        <f t="shared" ref="F24:K24" si="2">F23</f>
        <v>0</v>
      </c>
      <c r="G24" s="316">
        <f t="shared" si="2"/>
        <v>0</v>
      </c>
      <c r="H24" s="317">
        <f t="shared" si="2"/>
        <v>0</v>
      </c>
      <c r="I24" s="318">
        <f t="shared" si="2"/>
        <v>0</v>
      </c>
      <c r="J24" s="316">
        <f t="shared" si="2"/>
        <v>0</v>
      </c>
      <c r="K24" s="316">
        <f t="shared" si="2"/>
        <v>0</v>
      </c>
      <c r="L24" s="313"/>
      <c r="M24" s="316">
        <f>M23</f>
        <v>0</v>
      </c>
      <c r="N24" s="317">
        <f>N23</f>
        <v>0</v>
      </c>
      <c r="O24" s="318">
        <f>O23</f>
        <v>0</v>
      </c>
      <c r="P24" s="316">
        <f>P23</f>
        <v>0</v>
      </c>
    </row>
    <row r="25" spans="1:16" s="6" customFormat="1" ht="12.75" customHeight="1" x14ac:dyDescent="0.2">
      <c r="A25" s="37"/>
      <c r="B25" s="86"/>
      <c r="C25" s="331"/>
      <c r="D25" s="332"/>
      <c r="E25" s="331"/>
      <c r="F25" s="333"/>
      <c r="G25" s="333"/>
      <c r="H25" s="333"/>
      <c r="I25" s="334"/>
      <c r="J25" s="333"/>
      <c r="K25" s="333"/>
      <c r="L25" s="313"/>
      <c r="M25" s="333"/>
      <c r="N25" s="333"/>
      <c r="O25" s="334"/>
      <c r="P25" s="333"/>
    </row>
    <row r="26" spans="1:16" s="6" customFormat="1" ht="12.75" customHeight="1" x14ac:dyDescent="0.2">
      <c r="A26" s="87"/>
      <c r="B26" s="88" t="s">
        <v>166</v>
      </c>
      <c r="C26" s="335"/>
      <c r="D26" s="336"/>
      <c r="E26" s="337"/>
      <c r="F26" s="338"/>
      <c r="G26" s="338"/>
      <c r="H26" s="339"/>
      <c r="I26" s="340"/>
      <c r="J26" s="338"/>
      <c r="K26" s="338"/>
      <c r="L26" s="313"/>
      <c r="M26" s="338"/>
      <c r="N26" s="339"/>
      <c r="O26" s="340"/>
      <c r="P26" s="338"/>
    </row>
    <row r="27" spans="1:16" s="35" customFormat="1" ht="12.75" customHeight="1" x14ac:dyDescent="0.2">
      <c r="A27" s="39" t="s">
        <v>18</v>
      </c>
      <c r="B27" s="32" t="s">
        <v>19</v>
      </c>
      <c r="C27" s="358">
        <f>'Costs Detail'!C81</f>
        <v>0</v>
      </c>
      <c r="D27" s="359">
        <f>'Costs Detail'!G81</f>
        <v>0</v>
      </c>
      <c r="E27" s="315"/>
      <c r="F27" s="316" t="str">
        <f>'Costs Detail'!R81</f>
        <v>0</v>
      </c>
      <c r="G27" s="316" t="str">
        <f>'Costs Detail'!S81</f>
        <v>0</v>
      </c>
      <c r="H27" s="317" t="str">
        <f>'Costs Detail'!T81</f>
        <v>0</v>
      </c>
      <c r="I27" s="341" t="str">
        <f>'Costs Detail'!U81</f>
        <v>0</v>
      </c>
      <c r="J27" s="316" t="str">
        <f>'Costs Detail'!V81</f>
        <v>0</v>
      </c>
      <c r="K27" s="316" t="str">
        <f>'Costs Detail'!W81</f>
        <v>0</v>
      </c>
      <c r="L27" s="319"/>
      <c r="M27" s="316">
        <f>'Costs Detail'!Y81</f>
        <v>0</v>
      </c>
      <c r="N27" s="317" t="str">
        <f>'Costs Detail'!Z81</f>
        <v>0</v>
      </c>
      <c r="O27" s="341">
        <f>'Costs Detail'!AA81</f>
        <v>0</v>
      </c>
      <c r="P27" s="316" t="str">
        <f>'Costs Detail'!AB81</f>
        <v>0</v>
      </c>
    </row>
    <row r="28" spans="1:16" s="6" customFormat="1" ht="12.75" customHeight="1" x14ac:dyDescent="0.2">
      <c r="A28" s="38"/>
      <c r="C28" s="342"/>
      <c r="D28" s="343"/>
      <c r="E28" s="342"/>
      <c r="F28" s="313"/>
      <c r="G28" s="313"/>
      <c r="H28" s="313"/>
      <c r="I28" s="323"/>
      <c r="J28" s="313"/>
      <c r="K28" s="313"/>
      <c r="L28" s="313"/>
      <c r="M28" s="313"/>
      <c r="N28" s="313"/>
      <c r="O28" s="323"/>
      <c r="P28" s="313"/>
    </row>
    <row r="29" spans="1:16" s="35" customFormat="1" ht="12.75" customHeight="1" x14ac:dyDescent="0.2">
      <c r="A29" s="23"/>
      <c r="B29" s="23"/>
      <c r="C29" s="344"/>
      <c r="D29" s="345"/>
      <c r="E29" s="344"/>
      <c r="F29" s="346">
        <f>SUM(F14+F21+F24+F27)</f>
        <v>0</v>
      </c>
      <c r="G29" s="346">
        <f t="shared" ref="G29:K29" si="3">SUM(G14+G21+G24+G27)</f>
        <v>0</v>
      </c>
      <c r="H29" s="346">
        <f t="shared" si="3"/>
        <v>0</v>
      </c>
      <c r="I29" s="346">
        <f t="shared" si="3"/>
        <v>0</v>
      </c>
      <c r="J29" s="346">
        <f t="shared" si="3"/>
        <v>0</v>
      </c>
      <c r="K29" s="346">
        <f t="shared" si="3"/>
        <v>0</v>
      </c>
      <c r="L29" s="344"/>
      <c r="M29" s="346">
        <f>SUM(M14+M21+M24+M27)</f>
        <v>0</v>
      </c>
      <c r="N29" s="347">
        <f t="shared" ref="N29:P29" si="4">SUM(N14+N21+N24+N27)</f>
        <v>0</v>
      </c>
      <c r="O29" s="348">
        <f t="shared" si="4"/>
        <v>0</v>
      </c>
      <c r="P29" s="346">
        <f t="shared" si="4"/>
        <v>0</v>
      </c>
    </row>
    <row r="30" spans="1:16" ht="12.75" customHeight="1" x14ac:dyDescent="0.2">
      <c r="B30" s="18"/>
      <c r="C30" s="349"/>
      <c r="D30" s="350"/>
      <c r="E30" s="349"/>
      <c r="F30" s="351"/>
      <c r="G30" s="352"/>
      <c r="H30" s="352"/>
      <c r="I30" s="350"/>
      <c r="J30" s="349"/>
      <c r="K30" s="353"/>
      <c r="L30" s="349"/>
      <c r="M30" s="351"/>
      <c r="N30" s="352"/>
      <c r="O30" s="350"/>
      <c r="P30" s="353"/>
    </row>
    <row r="31" spans="1:16" ht="12.75" customHeight="1" thickBot="1" x14ac:dyDescent="0.25">
      <c r="A31" s="40"/>
      <c r="B31" s="29" t="s">
        <v>20</v>
      </c>
      <c r="C31" s="354">
        <f>SUM(C14+C21+C24+C27)</f>
        <v>0</v>
      </c>
      <c r="D31" s="354">
        <f>SUM(D14+D21+D24+D27)</f>
        <v>0</v>
      </c>
      <c r="E31" s="355"/>
      <c r="F31" s="420">
        <f>SUM(F29:H29)</f>
        <v>0</v>
      </c>
      <c r="G31" s="421"/>
      <c r="H31" s="422"/>
      <c r="I31" s="421">
        <f>SUM(I29:K29)</f>
        <v>0</v>
      </c>
      <c r="J31" s="421"/>
      <c r="K31" s="427"/>
      <c r="L31" s="352"/>
      <c r="M31" s="420">
        <f>SUM(M29:N29)</f>
        <v>0</v>
      </c>
      <c r="N31" s="422"/>
      <c r="O31" s="422">
        <f>SUM(O29:P29)</f>
        <v>0</v>
      </c>
      <c r="P31" s="426"/>
    </row>
    <row r="32" spans="1:16" ht="12.75" customHeight="1" thickTop="1" x14ac:dyDescent="0.2">
      <c r="C32" s="58"/>
      <c r="D32" s="58"/>
      <c r="E32" s="58"/>
      <c r="F32" s="58"/>
      <c r="G32" s="58"/>
      <c r="H32" s="57"/>
      <c r="I32" s="58"/>
      <c r="J32" s="58"/>
      <c r="K32" s="58"/>
      <c r="L32" s="58"/>
      <c r="M32" s="58"/>
      <c r="N32" s="58"/>
      <c r="O32" s="57"/>
      <c r="P32" s="58"/>
    </row>
    <row r="33" spans="1:16" ht="12.75" customHeight="1" x14ac:dyDescent="0.2">
      <c r="A33" s="18" t="str">
        <f>IF(OR(SUM(F29:H29)&lt;&gt;C31,SUM(I29:K29)&lt;&gt;D31),"NOTE: There is a cost allocation error. Please ensure all lines in the cost report Detail are allocated to 'Internal', 'Related', 'External' , 'Not budgeted' or 'No cost' for both Budget and Total Costs.","")</f>
        <v/>
      </c>
    </row>
    <row r="34" spans="1:16" ht="12.75" customHeight="1" x14ac:dyDescent="0.2">
      <c r="A34" s="18" t="str">
        <f>IF(OR(SUM(M29:N29)&lt;&gt;C31,SUM(O29:P29)&lt;&gt;D31),"NOTE: There is a cost origin error. Please ensure all lines in the cost report Detail are allocated to 'Canadian', 'Non-Canadian', 'Not budgeted' or 'No cost' for both Budget and Total Costs.","")</f>
        <v/>
      </c>
    </row>
    <row r="35" spans="1:16" ht="12.75" customHeight="1" x14ac:dyDescent="0.2">
      <c r="A35" s="18"/>
      <c r="B35" s="25"/>
      <c r="C35" s="25"/>
      <c r="D35" s="25"/>
      <c r="E35" s="25"/>
      <c r="F35" s="25"/>
      <c r="G35" s="25"/>
      <c r="H35" s="25"/>
      <c r="I35" s="25"/>
      <c r="J35" s="25"/>
      <c r="K35" s="25"/>
    </row>
    <row r="36" spans="1:16" ht="12.75" customHeight="1" x14ac:dyDescent="0.2">
      <c r="A36" s="18"/>
      <c r="B36" s="25"/>
      <c r="C36" s="25"/>
      <c r="D36" s="25"/>
      <c r="E36" s="25"/>
      <c r="F36" s="25"/>
      <c r="G36" s="25"/>
      <c r="H36" s="25"/>
      <c r="I36" s="25"/>
      <c r="J36" s="25"/>
      <c r="K36" s="25"/>
    </row>
    <row r="37" spans="1:16" ht="12.75" customHeight="1" x14ac:dyDescent="0.2">
      <c r="A37" s="18"/>
      <c r="B37" s="25"/>
      <c r="C37" s="382"/>
      <c r="D37" s="25"/>
      <c r="E37" s="25"/>
      <c r="F37" s="25"/>
      <c r="G37" s="25"/>
      <c r="H37" s="25"/>
      <c r="I37" s="382"/>
      <c r="J37" s="382"/>
      <c r="K37" s="382"/>
      <c r="L37" s="14"/>
      <c r="M37" s="14"/>
      <c r="N37" s="14"/>
      <c r="O37" s="14"/>
      <c r="P37" s="14"/>
    </row>
    <row r="38" spans="1:16" ht="12.75" customHeight="1" x14ac:dyDescent="0.2">
      <c r="A38" s="371"/>
      <c r="B38" s="106"/>
      <c r="C38" s="106"/>
      <c r="D38" s="106"/>
      <c r="E38" s="371"/>
      <c r="F38" s="106"/>
      <c r="G38" s="106"/>
      <c r="H38" s="106"/>
      <c r="I38" s="25"/>
      <c r="J38" s="25"/>
      <c r="K38" s="25"/>
    </row>
    <row r="39" spans="1:16" ht="12.75" customHeight="1" x14ac:dyDescent="0.2">
      <c r="B39" s="25" t="s">
        <v>124</v>
      </c>
      <c r="C39" s="378"/>
      <c r="D39" s="378"/>
      <c r="E39" s="25"/>
      <c r="F39" s="25" t="s">
        <v>168</v>
      </c>
      <c r="G39" s="25"/>
      <c r="H39" s="25"/>
      <c r="I39" s="25"/>
      <c r="J39" s="25"/>
      <c r="K39" s="25"/>
    </row>
    <row r="40" spans="1:16" ht="12.75" customHeight="1" x14ac:dyDescent="0.2">
      <c r="B40" s="25"/>
      <c r="C40" s="25"/>
      <c r="D40" s="25"/>
      <c r="E40" s="25"/>
      <c r="F40" s="25"/>
      <c r="G40" s="25"/>
      <c r="H40" s="25"/>
      <c r="I40" s="25"/>
      <c r="J40" s="25"/>
      <c r="K40" s="25"/>
    </row>
    <row r="45" spans="1:16" ht="12.75" customHeight="1" x14ac:dyDescent="0.2">
      <c r="A45" s="23"/>
      <c r="B45" s="23"/>
      <c r="C45" s="23"/>
      <c r="D45" s="23"/>
      <c r="E45" s="23"/>
      <c r="F45" s="23"/>
      <c r="G45" s="23"/>
      <c r="H45" s="23"/>
      <c r="I45" s="23"/>
      <c r="N45" s="23"/>
      <c r="O45" s="23"/>
    </row>
  </sheetData>
  <sheetProtection algorithmName="SHA-512" hashValue="Boo8QUWtjh95SVV/7kFjpLYK90JXhtCjRNpI/P+4Ur49GVXsxuB2G+79QHawD4erp7E91DFT0b4R2oDKC+6UxQ==" saltValue="A9T1AoCQHahJO2ek63EAOA==" spinCount="100000" sheet="1" selectLockedCells="1"/>
  <mergeCells count="8">
    <mergeCell ref="F31:H31"/>
    <mergeCell ref="M10:N10"/>
    <mergeCell ref="O10:P10"/>
    <mergeCell ref="M31:N31"/>
    <mergeCell ref="O31:P31"/>
    <mergeCell ref="I31:K31"/>
    <mergeCell ref="I10:K10"/>
    <mergeCell ref="F10:H10"/>
  </mergeCells>
  <pageMargins left="0.55118110236220474" right="0.55118110236220474" top="1.1811023622047245" bottom="0.98425196850393704" header="0.51181102362204722" footer="0.51181102362204722"/>
  <pageSetup scale="61" orientation="landscape" r:id="rId1"/>
  <headerFooter alignWithMargins="0">
    <oddFooter>&amp;L&amp;8Canada Media Fund - Experimental Stream - Conceptualization Cost Report Template - Version 1.0&amp;R&amp;9&amp;P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K114"/>
  <sheetViews>
    <sheetView showGridLines="0" zoomScaleNormal="100" workbookViewId="0">
      <pane ySplit="10" topLeftCell="A11" activePane="bottomLeft" state="frozen"/>
      <selection pane="bottomLeft" activeCell="B32" sqref="B32"/>
    </sheetView>
  </sheetViews>
  <sheetFormatPr baseColWidth="10" defaultColWidth="11.42578125" defaultRowHeight="12" customHeight="1" x14ac:dyDescent="0.2"/>
  <cols>
    <col min="1" max="1" width="7.7109375" style="11" customWidth="1"/>
    <col min="2" max="2" width="42.140625" style="16" customWidth="1"/>
    <col min="3" max="3" width="11" style="14" customWidth="1"/>
    <col min="4" max="4" width="2.28515625" style="14" customWidth="1"/>
    <col min="5" max="6" width="11.28515625" style="14" customWidth="1"/>
    <col min="7" max="7" width="13.7109375" style="15" customWidth="1"/>
    <col min="8" max="8" width="14.28515625" style="15" bestFit="1" customWidth="1"/>
    <col min="9" max="9" width="13.7109375" style="3" customWidth="1"/>
    <col min="10" max="11" width="12.85546875" style="3" customWidth="1"/>
    <col min="12" max="12" width="15.140625" style="3" customWidth="1"/>
    <col min="13" max="13" width="14" style="6" customWidth="1"/>
    <col min="14" max="16" width="12.85546875" style="3" customWidth="1"/>
    <col min="17" max="17" width="4.28515625" style="3" customWidth="1"/>
    <col min="18" max="19" width="10.140625" style="3" bestFit="1" customWidth="1"/>
    <col min="20" max="20" width="7.7109375" style="3" bestFit="1" customWidth="1"/>
    <col min="21" max="22" width="10.140625" style="3" bestFit="1" customWidth="1"/>
    <col min="23" max="23" width="7.7109375" style="3" bestFit="1" customWidth="1"/>
    <col min="24" max="24" width="4.28515625" style="3" customWidth="1"/>
    <col min="25" max="25" width="10.140625" style="6" bestFit="1" customWidth="1"/>
    <col min="26" max="26" width="12.42578125" style="6" bestFit="1" customWidth="1"/>
    <col min="27" max="27" width="10.140625" style="6" bestFit="1" customWidth="1"/>
    <col min="28" max="28" width="12.42578125" style="6" bestFit="1" customWidth="1"/>
    <col min="29" max="16384" width="11.42578125" style="3"/>
  </cols>
  <sheetData>
    <row r="1" spans="1:35" ht="12" customHeight="1" x14ac:dyDescent="0.2">
      <c r="A1" s="129"/>
      <c r="B1" s="129"/>
      <c r="C1" s="129"/>
      <c r="D1" s="129"/>
      <c r="E1" s="129"/>
      <c r="F1" s="129"/>
      <c r="G1" s="129"/>
      <c r="H1" s="129"/>
      <c r="I1" s="129"/>
      <c r="J1" s="129"/>
      <c r="K1" s="129"/>
      <c r="L1" s="129"/>
      <c r="M1" s="129"/>
      <c r="N1" s="129"/>
      <c r="O1" s="129"/>
      <c r="P1" s="129"/>
    </row>
    <row r="2" spans="1:35" ht="15" customHeight="1" x14ac:dyDescent="0.2">
      <c r="P2" s="419" t="s">
        <v>199</v>
      </c>
    </row>
    <row r="3" spans="1:35" ht="15" customHeight="1" x14ac:dyDescent="0.2">
      <c r="F3" s="20" t="s">
        <v>180</v>
      </c>
      <c r="G3" s="431" t="s">
        <v>178</v>
      </c>
      <c r="H3" s="432"/>
      <c r="I3" s="432"/>
      <c r="P3" s="419" t="s">
        <v>200</v>
      </c>
    </row>
    <row r="4" spans="1:35" ht="15" customHeight="1" x14ac:dyDescent="0.2">
      <c r="F4" s="20" t="s">
        <v>121</v>
      </c>
      <c r="G4" s="433" t="s">
        <v>178</v>
      </c>
      <c r="H4" s="434"/>
      <c r="I4" s="434"/>
      <c r="P4" s="20" t="s">
        <v>188</v>
      </c>
    </row>
    <row r="5" spans="1:35" ht="15" customHeight="1" x14ac:dyDescent="0.2">
      <c r="F5" s="20" t="s">
        <v>116</v>
      </c>
      <c r="G5" s="433" t="s">
        <v>178</v>
      </c>
      <c r="H5" s="434"/>
      <c r="I5" s="434"/>
    </row>
    <row r="6" spans="1:35" ht="15" customHeight="1" x14ac:dyDescent="0.2">
      <c r="F6" s="20" t="s">
        <v>0</v>
      </c>
      <c r="G6" s="433" t="s">
        <v>178</v>
      </c>
      <c r="H6" s="434"/>
      <c r="I6" s="434"/>
    </row>
    <row r="7" spans="1:35" ht="12" customHeight="1" thickBot="1" x14ac:dyDescent="0.25"/>
    <row r="8" spans="1:35" ht="23.25" customHeight="1" x14ac:dyDescent="0.2">
      <c r="A8" s="435" t="s">
        <v>192</v>
      </c>
      <c r="B8" s="436"/>
      <c r="C8" s="436"/>
      <c r="D8" s="436"/>
      <c r="E8" s="436"/>
      <c r="F8" s="436"/>
      <c r="G8" s="436"/>
      <c r="H8" s="436"/>
      <c r="I8" s="436"/>
      <c r="J8" s="436"/>
      <c r="K8" s="436"/>
      <c r="L8" s="436"/>
      <c r="M8" s="436"/>
      <c r="N8" s="436"/>
      <c r="O8" s="436"/>
      <c r="P8" s="437"/>
      <c r="Q8" s="41"/>
      <c r="R8" s="17"/>
      <c r="S8" s="17"/>
      <c r="T8" s="17"/>
      <c r="U8" s="92"/>
      <c r="V8" s="92"/>
      <c r="W8" s="92"/>
      <c r="X8" s="92"/>
      <c r="Y8" s="92"/>
      <c r="Z8" s="92"/>
      <c r="AA8" s="92"/>
      <c r="AB8" s="92"/>
      <c r="AC8" s="92"/>
      <c r="AD8" s="92"/>
      <c r="AE8" s="92"/>
      <c r="AF8" s="92"/>
      <c r="AG8" s="92"/>
      <c r="AH8" s="92"/>
      <c r="AI8" s="18"/>
    </row>
    <row r="9" spans="1:35" ht="23.25" customHeight="1" thickBot="1" x14ac:dyDescent="0.25">
      <c r="A9" s="438" t="s">
        <v>179</v>
      </c>
      <c r="B9" s="439"/>
      <c r="C9" s="439"/>
      <c r="D9" s="439"/>
      <c r="E9" s="439"/>
      <c r="F9" s="439"/>
      <c r="G9" s="439"/>
      <c r="H9" s="439"/>
      <c r="I9" s="439"/>
      <c r="J9" s="439"/>
      <c r="K9" s="439"/>
      <c r="L9" s="439"/>
      <c r="M9" s="439"/>
      <c r="N9" s="439"/>
      <c r="O9" s="439"/>
      <c r="P9" s="440"/>
      <c r="Q9" s="41"/>
      <c r="R9" s="17"/>
      <c r="S9" s="17"/>
      <c r="T9" s="17"/>
      <c r="U9" s="92"/>
      <c r="V9" s="92"/>
      <c r="W9" s="92"/>
      <c r="X9" s="92"/>
      <c r="Y9" s="92"/>
      <c r="Z9" s="92"/>
      <c r="AA9" s="92"/>
      <c r="AB9" s="92"/>
      <c r="AC9" s="92"/>
      <c r="AD9" s="92"/>
      <c r="AE9" s="92"/>
      <c r="AF9" s="92"/>
      <c r="AG9" s="92"/>
      <c r="AH9" s="92"/>
      <c r="AI9" s="18"/>
    </row>
    <row r="10" spans="1:35" s="13" customFormat="1" ht="38.25" customHeight="1" thickBot="1" x14ac:dyDescent="0.25">
      <c r="A10" s="112" t="s">
        <v>31</v>
      </c>
      <c r="B10" s="113" t="s">
        <v>2</v>
      </c>
      <c r="C10" s="114" t="s">
        <v>3</v>
      </c>
      <c r="D10" s="115"/>
      <c r="E10" s="116" t="s">
        <v>4</v>
      </c>
      <c r="F10" s="116" t="s">
        <v>5</v>
      </c>
      <c r="G10" s="116" t="s">
        <v>6</v>
      </c>
      <c r="H10" s="116" t="s">
        <v>7</v>
      </c>
      <c r="I10" s="2"/>
      <c r="J10" s="117" t="s">
        <v>21</v>
      </c>
      <c r="K10" s="117" t="s">
        <v>22</v>
      </c>
      <c r="L10" s="117" t="s">
        <v>32</v>
      </c>
      <c r="M10" s="4"/>
      <c r="N10" s="117" t="s">
        <v>23</v>
      </c>
      <c r="O10" s="117" t="s">
        <v>24</v>
      </c>
      <c r="P10" s="117" t="s">
        <v>33</v>
      </c>
      <c r="Q10" s="118"/>
      <c r="R10" s="2"/>
      <c r="S10" s="2"/>
      <c r="T10" s="2"/>
      <c r="Y10" s="4"/>
      <c r="Z10" s="4"/>
      <c r="AA10" s="4"/>
      <c r="AB10" s="4"/>
    </row>
    <row r="11" spans="1:35" ht="14.25" customHeight="1" thickBot="1" x14ac:dyDescent="0.25">
      <c r="I11" s="95"/>
      <c r="J11" s="95"/>
      <c r="K11" s="95"/>
      <c r="L11" s="95"/>
      <c r="M11" s="5"/>
      <c r="N11" s="95"/>
      <c r="O11" s="95"/>
      <c r="P11" s="95"/>
      <c r="Q11" s="95"/>
      <c r="R11" s="452" t="s">
        <v>35</v>
      </c>
      <c r="S11" s="453"/>
      <c r="T11" s="453"/>
      <c r="U11" s="453"/>
      <c r="V11" s="453"/>
      <c r="W11" s="454"/>
      <c r="X11" s="59"/>
      <c r="Y11" s="455" t="s">
        <v>36</v>
      </c>
      <c r="Z11" s="456"/>
      <c r="AA11" s="456"/>
      <c r="AB11" s="457"/>
      <c r="AC11" s="92"/>
      <c r="AD11" s="92"/>
      <c r="AE11" s="92"/>
      <c r="AF11" s="92"/>
      <c r="AG11" s="92"/>
      <c r="AH11" s="92"/>
      <c r="AI11" s="92"/>
    </row>
    <row r="12" spans="1:35" s="92" customFormat="1" ht="14.25" customHeight="1" thickBot="1" x14ac:dyDescent="0.25">
      <c r="A12" s="467" t="s">
        <v>34</v>
      </c>
      <c r="B12" s="468"/>
      <c r="C12" s="468"/>
      <c r="D12" s="468"/>
      <c r="E12" s="468"/>
      <c r="F12" s="468"/>
      <c r="G12" s="468"/>
      <c r="H12" s="469"/>
      <c r="I12" s="95"/>
      <c r="J12" s="95"/>
      <c r="K12" s="95"/>
      <c r="L12" s="95"/>
      <c r="M12" s="5"/>
      <c r="N12" s="95"/>
      <c r="O12" s="95"/>
      <c r="P12" s="95"/>
      <c r="Q12" s="95"/>
      <c r="R12" s="465" t="s">
        <v>37</v>
      </c>
      <c r="S12" s="459"/>
      <c r="T12" s="466"/>
      <c r="U12" s="458" t="s">
        <v>38</v>
      </c>
      <c r="V12" s="459"/>
      <c r="W12" s="460"/>
      <c r="X12" s="8"/>
      <c r="Y12" s="476" t="s">
        <v>37</v>
      </c>
      <c r="Z12" s="463"/>
      <c r="AA12" s="463" t="s">
        <v>38</v>
      </c>
      <c r="AB12" s="464"/>
    </row>
    <row r="13" spans="1:35" s="1" customFormat="1" ht="14.25" customHeight="1" x14ac:dyDescent="0.2">
      <c r="A13" s="220" t="s">
        <v>161</v>
      </c>
      <c r="B13" s="450" t="s">
        <v>162</v>
      </c>
      <c r="C13" s="432"/>
      <c r="D13" s="432"/>
      <c r="E13" s="432"/>
      <c r="F13" s="432"/>
      <c r="G13" s="432"/>
      <c r="H13" s="451"/>
      <c r="I13"/>
      <c r="J13"/>
      <c r="K13"/>
      <c r="L13" s="221"/>
      <c r="M13"/>
      <c r="N13"/>
      <c r="O13"/>
      <c r="P13"/>
      <c r="Q13"/>
      <c r="R13" s="238" t="s">
        <v>25</v>
      </c>
      <c r="S13" s="239" t="s">
        <v>26</v>
      </c>
      <c r="T13" s="240" t="s">
        <v>27</v>
      </c>
      <c r="U13" s="241" t="s">
        <v>25</v>
      </c>
      <c r="V13" s="239" t="s">
        <v>26</v>
      </c>
      <c r="W13" s="242" t="s">
        <v>27</v>
      </c>
      <c r="X13" s="79"/>
      <c r="Y13" s="238" t="s">
        <v>28</v>
      </c>
      <c r="Z13" s="240" t="s">
        <v>29</v>
      </c>
      <c r="AA13" s="241" t="s">
        <v>28</v>
      </c>
      <c r="AB13" s="242" t="s">
        <v>29</v>
      </c>
    </row>
    <row r="14" spans="1:35" s="1" customFormat="1" ht="14.25" customHeight="1" x14ac:dyDescent="0.2">
      <c r="A14" s="362">
        <v>1.05</v>
      </c>
      <c r="B14" s="363" t="s">
        <v>162</v>
      </c>
      <c r="C14" s="364"/>
      <c r="D14" s="49"/>
      <c r="E14" s="364"/>
      <c r="F14" s="365"/>
      <c r="G14" s="366">
        <f>E14+F14</f>
        <v>0</v>
      </c>
      <c r="H14" s="366">
        <f>C14-G14</f>
        <v>0</v>
      </c>
      <c r="I14" s="65" t="str">
        <f>IF(AND($C14="",$E14="",$F14=""),"",IF(AND(OR($C14&lt;&gt;"",$G14&lt;&gt;""),OR(J14="",K14="")),"Select values! -&gt;",""))</f>
        <v/>
      </c>
      <c r="J14" s="72"/>
      <c r="K14" s="72"/>
      <c r="L14" s="224" t="str">
        <f>IF(J14=K14,"-", "Allocation change")</f>
        <v>-</v>
      </c>
      <c r="M14" s="65" t="str">
        <f t="shared" ref="M14" si="0">IF(AND($C14="",$E14="",$F14=""),"",IF(AND(OR($C14&lt;&gt;"",$G14&lt;&gt;""),OR(N14="",O14="")),"Select values! -&gt;",""))</f>
        <v/>
      </c>
      <c r="N14" s="72" t="s">
        <v>28</v>
      </c>
      <c r="O14" s="72" t="s">
        <v>28</v>
      </c>
      <c r="P14" s="73" t="str">
        <f>IF(N14=O14,"-","Origin change")</f>
        <v>-</v>
      </c>
      <c r="Q14" s="95"/>
      <c r="R14" s="243" t="str">
        <f>IF(J14="Internal",C14,"-")</f>
        <v>-</v>
      </c>
      <c r="S14" s="244" t="str">
        <f>IF(J14="Related",C14,"-")</f>
        <v>-</v>
      </c>
      <c r="T14" s="245" t="str">
        <f>IF(J14="External",C14,"-")</f>
        <v>-</v>
      </c>
      <c r="U14" s="246" t="str">
        <f>IF(K14="Internal",G14,"-")</f>
        <v>-</v>
      </c>
      <c r="V14" s="244" t="str">
        <f>IF(K14="Related",G14,"-")</f>
        <v>-</v>
      </c>
      <c r="W14" s="247" t="str">
        <f>IF(K14="External",G14,"-")</f>
        <v>-</v>
      </c>
      <c r="X14" s="248"/>
      <c r="Y14" s="243" t="str">
        <f>IF($N14="Canadian",IF($C14="","-",$C14),"-")</f>
        <v>-</v>
      </c>
      <c r="Z14" s="245" t="str">
        <f>IF($N14="Non-Canadian",IF($C14="","-",$C14),"-")</f>
        <v>-</v>
      </c>
      <c r="AA14" s="249" t="str">
        <f>IF($O14="Canadian",IF($G14=0,"-",$G14),"-")</f>
        <v>-</v>
      </c>
      <c r="AB14" s="247" t="str">
        <f>IF($O14="Non-Canadian",IF($G14=0,"-",$G14),"-")</f>
        <v>-</v>
      </c>
    </row>
    <row r="15" spans="1:35" s="95" customFormat="1" ht="15" customHeight="1" x14ac:dyDescent="0.2">
      <c r="A15" s="473" t="s">
        <v>193</v>
      </c>
      <c r="B15" s="480"/>
      <c r="C15" s="480"/>
      <c r="D15" s="480"/>
      <c r="E15" s="480"/>
      <c r="F15" s="480"/>
      <c r="G15" s="480"/>
      <c r="H15" s="480"/>
      <c r="I15" s="480"/>
      <c r="J15" s="480"/>
      <c r="K15" s="480"/>
      <c r="L15" s="480"/>
      <c r="M15" s="480"/>
      <c r="N15" s="480"/>
      <c r="O15" s="480"/>
      <c r="P15" s="481"/>
      <c r="R15" s="250"/>
      <c r="S15" s="251"/>
      <c r="T15" s="252"/>
      <c r="U15" s="251"/>
      <c r="V15" s="251"/>
      <c r="W15" s="253"/>
      <c r="X15" s="392"/>
      <c r="Y15" s="250"/>
      <c r="Z15" s="252"/>
      <c r="AA15" s="251"/>
      <c r="AB15" s="253"/>
    </row>
    <row r="16" spans="1:35" s="1" customFormat="1" ht="14.25" customHeight="1" x14ac:dyDescent="0.2">
      <c r="A16" s="222"/>
      <c r="B16" s="223"/>
      <c r="C16" s="70"/>
      <c r="D16" s="49"/>
      <c r="E16" s="70"/>
      <c r="F16" s="71"/>
      <c r="G16" s="128">
        <f>E16+F16</f>
        <v>0</v>
      </c>
      <c r="H16" s="128">
        <f>C16-G16</f>
        <v>0</v>
      </c>
      <c r="I16" s="65" t="str">
        <f>IF(AND($C16="",$E16="",$F16=""),"",IF(AND(OR($C16&lt;&gt;"",$G16&lt;&gt;""),OR(J16="",K16="")),"Select values! -&gt;",""))</f>
        <v/>
      </c>
      <c r="J16" s="72"/>
      <c r="K16" s="72"/>
      <c r="L16" s="224" t="str">
        <f>IF(J16=K16,"-", "Allocation change")</f>
        <v>-</v>
      </c>
      <c r="M16" s="65" t="str">
        <f t="shared" ref="M16" si="1">IF(AND($C16="",$E16="",$F16=""),"",IF(AND(OR($C16&lt;&gt;"",$G16&lt;&gt;""),OR(N16="",O16="")),"Select values! -&gt;",""))</f>
        <v/>
      </c>
      <c r="N16" s="72" t="s">
        <v>28</v>
      </c>
      <c r="O16" s="72" t="s">
        <v>28</v>
      </c>
      <c r="P16" s="73" t="str">
        <f>IF(N16=O16,"-","Origin change")</f>
        <v>-</v>
      </c>
      <c r="Q16" s="95"/>
      <c r="R16" s="243" t="str">
        <f>IF(J16="Internal",C16,"-")</f>
        <v>-</v>
      </c>
      <c r="S16" s="244" t="str">
        <f>IF(J16="Related",C16,"-")</f>
        <v>-</v>
      </c>
      <c r="T16" s="245" t="str">
        <f>IF(J16="External",C16,"-")</f>
        <v>-</v>
      </c>
      <c r="U16" s="246" t="str">
        <f>IF(K16="Internal",G16,"-")</f>
        <v>-</v>
      </c>
      <c r="V16" s="244" t="str">
        <f>IF(K16="Related",G16,"-")</f>
        <v>-</v>
      </c>
      <c r="W16" s="247" t="str">
        <f>IF(K16="External",G16,"-")</f>
        <v>-</v>
      </c>
      <c r="X16" s="248"/>
      <c r="Y16" s="243" t="str">
        <f>IF($N16="Canadian",IF($C16="","-",$C16),"-")</f>
        <v>-</v>
      </c>
      <c r="Z16" s="245" t="str">
        <f>IF($N16="Non-Canadian",IF($C16="","-",$C16),"-")</f>
        <v>-</v>
      </c>
      <c r="AA16" s="249" t="str">
        <f>IF($O16="Canadian",IF($G16=0,"-",$G16),"-")</f>
        <v>-</v>
      </c>
      <c r="AB16" s="247" t="str">
        <f>IF($O16="Non-Canadian",IF($G16=0,"-",$G16),"-")</f>
        <v>-</v>
      </c>
    </row>
    <row r="17" spans="1:37" s="1" customFormat="1" ht="14.25" customHeight="1" thickBot="1" x14ac:dyDescent="0.25">
      <c r="A17" s="225" t="s">
        <v>161</v>
      </c>
      <c r="B17" s="226" t="s">
        <v>163</v>
      </c>
      <c r="C17" s="53">
        <f>ROUND(SUM(C14:C16),0)</f>
        <v>0</v>
      </c>
      <c r="D17" s="54"/>
      <c r="E17" s="53">
        <f>ROUND(SUM(E14:E16),0)</f>
        <v>0</v>
      </c>
      <c r="F17" s="74">
        <f>ROUND(SUM(F14:F16),0)</f>
        <v>0</v>
      </c>
      <c r="G17" s="53">
        <f>ROUND(SUM(G14:G16),0)</f>
        <v>0</v>
      </c>
      <c r="H17" s="53">
        <f>SUM(H14:H16)</f>
        <v>0</v>
      </c>
      <c r="I17" s="65"/>
      <c r="J17"/>
      <c r="K17"/>
      <c r="L17" s="221"/>
      <c r="M17"/>
      <c r="N17"/>
      <c r="O17"/>
      <c r="P17"/>
      <c r="Q17" s="13"/>
      <c r="R17" s="254">
        <f t="shared" ref="R17:W17" si="2">ROUND(SUM(R14:R16),0)</f>
        <v>0</v>
      </c>
      <c r="S17" s="255">
        <f t="shared" si="2"/>
        <v>0</v>
      </c>
      <c r="T17" s="256">
        <f t="shared" si="2"/>
        <v>0</v>
      </c>
      <c r="U17" s="257">
        <f t="shared" si="2"/>
        <v>0</v>
      </c>
      <c r="V17" s="255">
        <f t="shared" si="2"/>
        <v>0</v>
      </c>
      <c r="W17" s="258">
        <f t="shared" si="2"/>
        <v>0</v>
      </c>
      <c r="X17" s="259"/>
      <c r="Y17" s="254">
        <f>ROUND(SUM(Y14:Y16),0)</f>
        <v>0</v>
      </c>
      <c r="Z17" s="256">
        <f>ROUND(SUM(Z14:Z16),0)</f>
        <v>0</v>
      </c>
      <c r="AA17" s="257">
        <f>ROUND(SUM(AA14:AA16),0)</f>
        <v>0</v>
      </c>
      <c r="AB17" s="258">
        <f>ROUND(SUM(AB14:AB16),0)</f>
        <v>0</v>
      </c>
    </row>
    <row r="18" spans="1:37" ht="12.75" customHeight="1" thickBot="1" x14ac:dyDescent="0.25">
      <c r="B18" s="1"/>
      <c r="C18" s="9"/>
      <c r="D18" s="9"/>
      <c r="E18" s="9"/>
      <c r="F18" s="9"/>
      <c r="G18" s="10"/>
      <c r="H18" s="10"/>
      <c r="I18" s="95"/>
      <c r="J18"/>
      <c r="K18"/>
      <c r="L18" s="221"/>
      <c r="M18"/>
      <c r="N18"/>
      <c r="O18"/>
      <c r="P18"/>
      <c r="Q18" s="95"/>
      <c r="X18" s="59"/>
      <c r="AC18" s="92"/>
      <c r="AD18" s="92"/>
      <c r="AE18" s="92"/>
      <c r="AF18" s="92"/>
      <c r="AG18" s="92"/>
      <c r="AH18" s="92"/>
      <c r="AI18" s="92"/>
    </row>
    <row r="19" spans="1:37" s="8" customFormat="1" ht="12.75" customHeight="1" x14ac:dyDescent="0.2">
      <c r="A19" s="123">
        <v>2</v>
      </c>
      <c r="B19" s="470" t="s">
        <v>8</v>
      </c>
      <c r="C19" s="471"/>
      <c r="D19" s="471"/>
      <c r="E19" s="471"/>
      <c r="F19" s="471"/>
      <c r="G19" s="471"/>
      <c r="H19" s="472"/>
      <c r="I19" s="65"/>
      <c r="J19"/>
      <c r="K19"/>
      <c r="L19" s="221"/>
      <c r="M19"/>
      <c r="N19"/>
      <c r="O19"/>
      <c r="P19"/>
      <c r="Q19" s="13"/>
      <c r="R19" s="231" t="s">
        <v>25</v>
      </c>
      <c r="S19" s="232" t="s">
        <v>26</v>
      </c>
      <c r="T19" s="233" t="s">
        <v>27</v>
      </c>
      <c r="U19" s="234" t="s">
        <v>25</v>
      </c>
      <c r="V19" s="232" t="s">
        <v>26</v>
      </c>
      <c r="W19" s="235" t="s">
        <v>27</v>
      </c>
      <c r="X19" s="59"/>
      <c r="Y19" s="231" t="s">
        <v>28</v>
      </c>
      <c r="Z19" s="233" t="s">
        <v>29</v>
      </c>
      <c r="AA19" s="234" t="s">
        <v>28</v>
      </c>
      <c r="AB19" s="235" t="s">
        <v>29</v>
      </c>
    </row>
    <row r="20" spans="1:37" s="8" customFormat="1" ht="12.75" customHeight="1" x14ac:dyDescent="0.2">
      <c r="A20" s="447" t="s">
        <v>39</v>
      </c>
      <c r="B20" s="448"/>
      <c r="C20" s="448"/>
      <c r="D20" s="448"/>
      <c r="E20" s="448"/>
      <c r="F20" s="448"/>
      <c r="G20" s="448"/>
      <c r="H20" s="448"/>
      <c r="I20" s="448"/>
      <c r="J20" s="448"/>
      <c r="K20" s="448"/>
      <c r="L20" s="448"/>
      <c r="M20" s="448"/>
      <c r="N20" s="448"/>
      <c r="O20" s="448"/>
      <c r="P20" s="449"/>
      <c r="Q20" s="13"/>
      <c r="R20" s="236"/>
      <c r="S20" s="131"/>
      <c r="T20" s="132"/>
      <c r="U20" s="133"/>
      <c r="V20" s="131"/>
      <c r="W20" s="237"/>
      <c r="X20" s="59"/>
      <c r="Y20" s="236"/>
      <c r="Z20" s="132"/>
      <c r="AA20" s="133"/>
      <c r="AB20" s="237"/>
    </row>
    <row r="21" spans="1:37" ht="12.75" customHeight="1" x14ac:dyDescent="0.2">
      <c r="A21" s="124" t="s">
        <v>40</v>
      </c>
      <c r="B21" s="125" t="s">
        <v>41</v>
      </c>
      <c r="C21" s="126"/>
      <c r="D21" s="49"/>
      <c r="E21" s="126"/>
      <c r="F21" s="127"/>
      <c r="G21" s="128">
        <f>E21+F21</f>
        <v>0</v>
      </c>
      <c r="H21" s="128">
        <f>C21-G21</f>
        <v>0</v>
      </c>
      <c r="I21" s="65" t="str">
        <f>IF(AND($C21="",$E21="",$F21=""),"",IF(AND(OR($C21&lt;&gt;"",$G21&lt;&gt;""),OR(J21="",K21="")),"Select values! -&gt;",""))</f>
        <v/>
      </c>
      <c r="J21" s="72"/>
      <c r="K21" s="72"/>
      <c r="L21" s="224" t="str">
        <f>IF(J21=K21,"-", "Allocation change")</f>
        <v>-</v>
      </c>
      <c r="M21" s="65" t="str">
        <f t="shared" ref="M21:M23" si="3">IF(AND($C21="",$E21="",$F21=""),"",IF(AND(OR($C21&lt;&gt;"",$G21&lt;&gt;""),OR(N21="",O21="")),"Select values! -&gt;",""))</f>
        <v/>
      </c>
      <c r="N21" s="72" t="s">
        <v>28</v>
      </c>
      <c r="O21" s="72" t="s">
        <v>28</v>
      </c>
      <c r="P21" s="73" t="str">
        <f>IF(N21=O21,"-","Origin change")</f>
        <v>-</v>
      </c>
      <c r="Q21" s="19"/>
      <c r="R21" s="260" t="str">
        <f>IF(J21="Internal",C21,"-")</f>
        <v>-</v>
      </c>
      <c r="S21" s="261" t="str">
        <f>IF(J21="Related",C21,"-")</f>
        <v>-</v>
      </c>
      <c r="T21" s="262" t="str">
        <f>IF(J21="External",C21,"-")</f>
        <v>-</v>
      </c>
      <c r="U21" s="263" t="str">
        <f>IF(K21="Internal",G21,"-")</f>
        <v>-</v>
      </c>
      <c r="V21" s="261" t="str">
        <f>IF(K21="Related",G21,"-")</f>
        <v>-</v>
      </c>
      <c r="W21" s="264" t="str">
        <f>IF(K21="External",G21,"-")</f>
        <v>-</v>
      </c>
      <c r="X21" s="265"/>
      <c r="Y21" s="260" t="str">
        <f>IF($N21="Canadian",IF($C21="","-",$C21),"-")</f>
        <v>-</v>
      </c>
      <c r="Z21" s="262" t="str">
        <f>IF($N21="Non-Canadian",IF($C21="","-",$C21),"-")</f>
        <v>-</v>
      </c>
      <c r="AA21" s="263" t="str">
        <f>IF($O21="Canadian",IF($G21=0,"-",$G21),"-")</f>
        <v>-</v>
      </c>
      <c r="AB21" s="264" t="str">
        <f>IF($O21="Non-Canadian",IF($G21=0,"-",$G21),"-")</f>
        <v>-</v>
      </c>
      <c r="AC21" s="92"/>
      <c r="AD21" s="92"/>
      <c r="AE21" s="92"/>
      <c r="AF21" s="92"/>
      <c r="AG21" s="92"/>
      <c r="AH21" s="92"/>
      <c r="AI21" s="92"/>
    </row>
    <row r="22" spans="1:37" ht="12.75" customHeight="1" x14ac:dyDescent="0.2">
      <c r="A22" s="69" t="s">
        <v>42</v>
      </c>
      <c r="B22" s="51" t="s">
        <v>43</v>
      </c>
      <c r="C22" s="70"/>
      <c r="D22" s="49"/>
      <c r="E22" s="70"/>
      <c r="F22" s="71"/>
      <c r="G22" s="55">
        <f>E22+F22</f>
        <v>0</v>
      </c>
      <c r="H22" s="55">
        <f>C22-G22</f>
        <v>0</v>
      </c>
      <c r="I22" s="65" t="str">
        <f>IF(AND($C22="",$E22="",$F22=""),"",IF(AND(OR($C22&lt;&gt;"",$G22&lt;&gt;""),OR(J22="",K22="")),"Select values! -&gt;",""))</f>
        <v/>
      </c>
      <c r="J22" s="72"/>
      <c r="K22" s="72"/>
      <c r="L22" s="224" t="str">
        <f>IF(J22=K22,"-", "Allocation change")</f>
        <v>-</v>
      </c>
      <c r="M22" s="65" t="str">
        <f t="shared" si="3"/>
        <v/>
      </c>
      <c r="N22" s="72" t="s">
        <v>28</v>
      </c>
      <c r="O22" s="72" t="s">
        <v>28</v>
      </c>
      <c r="P22" s="73" t="str">
        <f>IF(N22=O22,"-","Origin change")</f>
        <v>-</v>
      </c>
      <c r="Q22" s="19"/>
      <c r="R22" s="260" t="str">
        <f>IF(J22="Internal",C22,"-")</f>
        <v>-</v>
      </c>
      <c r="S22" s="261" t="str">
        <f>IF(J22="Related",C22,"-")</f>
        <v>-</v>
      </c>
      <c r="T22" s="262" t="str">
        <f>IF(J22="External",C22,"-")</f>
        <v>-</v>
      </c>
      <c r="U22" s="263" t="str">
        <f>IF(K22="Internal",G22,"-")</f>
        <v>-</v>
      </c>
      <c r="V22" s="261" t="str">
        <f>IF(K22="Related",G22,"-")</f>
        <v>-</v>
      </c>
      <c r="W22" s="264" t="str">
        <f>IF(K22="External",G22,"-")</f>
        <v>-</v>
      </c>
      <c r="X22" s="265"/>
      <c r="Y22" s="260" t="str">
        <f>IF($N22="Canadian",IF($C22="","-",$C22),"-")</f>
        <v>-</v>
      </c>
      <c r="Z22" s="262" t="str">
        <f>IF($N22="Non-Canadian",IF($C22="","-",$C22),"-")</f>
        <v>-</v>
      </c>
      <c r="AA22" s="263" t="str">
        <f>IF($O22="Canadian",IF($G22=0,"-",$G22),"-")</f>
        <v>-</v>
      </c>
      <c r="AB22" s="264" t="str">
        <f>IF($O22="Non-Canadian",IF($G22=0,"-",$G22),"-")</f>
        <v>-</v>
      </c>
      <c r="AC22" s="92"/>
      <c r="AD22" s="92"/>
      <c r="AE22" s="92"/>
      <c r="AF22" s="92"/>
      <c r="AG22" s="92"/>
      <c r="AH22" s="92"/>
      <c r="AI22" s="92"/>
    </row>
    <row r="23" spans="1:37" ht="12.75" customHeight="1" x14ac:dyDescent="0.2">
      <c r="A23" s="69"/>
      <c r="B23" s="51"/>
      <c r="C23" s="70"/>
      <c r="D23" s="49"/>
      <c r="E23" s="70"/>
      <c r="F23" s="71"/>
      <c r="G23" s="55">
        <f>E23+F23</f>
        <v>0</v>
      </c>
      <c r="H23" s="55">
        <f>C23-G23</f>
        <v>0</v>
      </c>
      <c r="I23" s="65" t="str">
        <f>IF(AND($C23="",$E23="",$F23=""),"",IF(AND(OR($C23&lt;&gt;"",$G23&lt;&gt;""),OR(J23="",K23="")),"Select values! -&gt;",""))</f>
        <v/>
      </c>
      <c r="J23" s="72"/>
      <c r="K23" s="72"/>
      <c r="L23" s="224" t="str">
        <f>IF(J23=K23,"-", "Allocation change")</f>
        <v>-</v>
      </c>
      <c r="M23" s="65" t="str">
        <f t="shared" si="3"/>
        <v/>
      </c>
      <c r="N23" s="72" t="s">
        <v>28</v>
      </c>
      <c r="O23" s="72" t="s">
        <v>28</v>
      </c>
      <c r="P23" s="73" t="str">
        <f>IF(N23=O23,"-","Origin change")</f>
        <v>-</v>
      </c>
      <c r="Q23" s="19"/>
      <c r="R23" s="260" t="str">
        <f>IF(J23="Internal",C23,"-")</f>
        <v>-</v>
      </c>
      <c r="S23" s="261" t="str">
        <f>IF(J23="Related",C23,"-")</f>
        <v>-</v>
      </c>
      <c r="T23" s="262" t="str">
        <f>IF(J23="External",C23,"-")</f>
        <v>-</v>
      </c>
      <c r="U23" s="263" t="str">
        <f>IF(K23="Internal",G23,"-")</f>
        <v>-</v>
      </c>
      <c r="V23" s="261" t="str">
        <f>IF(K23="Related",G23,"-")</f>
        <v>-</v>
      </c>
      <c r="W23" s="264" t="str">
        <f>IF(K23="External",G23,"-")</f>
        <v>-</v>
      </c>
      <c r="X23" s="265"/>
      <c r="Y23" s="260" t="str">
        <f>IF($N23="Canadian",IF($C23="","-",$C23),"-")</f>
        <v>-</v>
      </c>
      <c r="Z23" s="262" t="str">
        <f>IF($N23="Non-Canadian",IF($C23="","-",$C23),"-")</f>
        <v>-</v>
      </c>
      <c r="AA23" s="263" t="str">
        <f>IF($O23="Canadian",IF($G23=0,"-",$G23),"-")</f>
        <v>-</v>
      </c>
      <c r="AB23" s="264" t="str">
        <f>IF($O23="Non-Canadian",IF($G23=0,"-",$G23),"-")</f>
        <v>-</v>
      </c>
      <c r="AC23" s="92"/>
      <c r="AD23" s="92"/>
      <c r="AE23" s="92"/>
      <c r="AF23" s="92"/>
      <c r="AG23" s="92"/>
      <c r="AH23" s="92"/>
      <c r="AI23" s="92"/>
    </row>
    <row r="24" spans="1:37" s="8" customFormat="1" ht="12.75" customHeight="1" thickBot="1" x14ac:dyDescent="0.25">
      <c r="A24" s="12">
        <v>2</v>
      </c>
      <c r="B24" s="50" t="s">
        <v>44</v>
      </c>
      <c r="C24" s="53">
        <f>ROUND(SUM(C21:C23),0)</f>
        <v>0</v>
      </c>
      <c r="D24" s="54"/>
      <c r="E24" s="53">
        <f>ROUND(SUM(E21:E23),0)</f>
        <v>0</v>
      </c>
      <c r="F24" s="74">
        <f>ROUND(SUM(F21:F23),0)</f>
        <v>0</v>
      </c>
      <c r="G24" s="53">
        <f>ROUND(SUM(G21:G23),0)</f>
        <v>0</v>
      </c>
      <c r="H24" s="53">
        <f>SUM(H21:H23)</f>
        <v>0</v>
      </c>
      <c r="I24" s="65"/>
      <c r="J24" s="67"/>
      <c r="K24" s="67"/>
      <c r="L24" s="67"/>
      <c r="M24" s="65"/>
      <c r="N24" s="67"/>
      <c r="O24" s="67"/>
      <c r="P24" s="67"/>
      <c r="Q24" s="13"/>
      <c r="R24" s="266">
        <f t="shared" ref="R24:W24" si="4">ROUND(SUM(R21:R23),0)</f>
        <v>0</v>
      </c>
      <c r="S24" s="267">
        <f t="shared" si="4"/>
        <v>0</v>
      </c>
      <c r="T24" s="268">
        <f t="shared" si="4"/>
        <v>0</v>
      </c>
      <c r="U24" s="269">
        <f t="shared" si="4"/>
        <v>0</v>
      </c>
      <c r="V24" s="267">
        <f t="shared" si="4"/>
        <v>0</v>
      </c>
      <c r="W24" s="270">
        <f t="shared" si="4"/>
        <v>0</v>
      </c>
      <c r="X24" s="271"/>
      <c r="Y24" s="266">
        <f>ROUND(SUM(Y21:Y23),0)</f>
        <v>0</v>
      </c>
      <c r="Z24" s="268">
        <f>ROUND(SUM(Z21:Z23),0)</f>
        <v>0</v>
      </c>
      <c r="AA24" s="269">
        <f>ROUND(SUM(AA21:AA23),0)</f>
        <v>0</v>
      </c>
      <c r="AB24" s="270">
        <f>ROUND(SUM(AB21:AB23),0)</f>
        <v>0</v>
      </c>
    </row>
    <row r="25" spans="1:37" ht="12.75" customHeight="1" thickBot="1" x14ac:dyDescent="0.25">
      <c r="A25" s="68"/>
      <c r="B25" s="52"/>
      <c r="C25" s="49"/>
      <c r="D25" s="49"/>
      <c r="E25" s="49"/>
      <c r="F25" s="49"/>
      <c r="G25" s="56"/>
      <c r="H25" s="56"/>
      <c r="I25" s="65"/>
      <c r="J25" s="97"/>
      <c r="K25" s="97"/>
      <c r="L25" s="97"/>
      <c r="M25" s="65"/>
      <c r="N25" s="97"/>
      <c r="O25" s="97"/>
      <c r="P25" s="97"/>
      <c r="Q25" s="95"/>
      <c r="R25" s="98"/>
      <c r="S25" s="98"/>
      <c r="T25" s="98"/>
      <c r="U25" s="96"/>
      <c r="V25" s="96"/>
      <c r="W25" s="96"/>
      <c r="X25" s="96"/>
      <c r="Y25" s="61"/>
      <c r="Z25" s="61"/>
      <c r="AA25" s="61"/>
      <c r="AB25" s="61"/>
      <c r="AC25" s="92"/>
      <c r="AD25" s="92"/>
      <c r="AE25" s="92"/>
      <c r="AF25" s="92"/>
      <c r="AG25" s="92"/>
      <c r="AH25" s="92"/>
      <c r="AI25" s="92"/>
    </row>
    <row r="26" spans="1:37" ht="14.25" customHeight="1" thickBot="1" x14ac:dyDescent="0.25">
      <c r="A26" s="441" t="s">
        <v>45</v>
      </c>
      <c r="B26" s="442"/>
      <c r="C26" s="442"/>
      <c r="D26" s="442"/>
      <c r="E26" s="442"/>
      <c r="F26" s="442"/>
      <c r="G26" s="442"/>
      <c r="H26" s="443"/>
      <c r="I26" s="65"/>
      <c r="J26" s="97"/>
      <c r="K26" s="97"/>
      <c r="L26" s="97"/>
      <c r="M26" s="65"/>
      <c r="N26" s="97"/>
      <c r="O26" s="97"/>
      <c r="P26" s="97"/>
      <c r="Q26" s="95"/>
      <c r="R26" s="98"/>
      <c r="S26" s="98"/>
      <c r="T26" s="98"/>
      <c r="U26" s="96"/>
      <c r="V26" s="96"/>
      <c r="W26" s="96"/>
      <c r="X26" s="96"/>
      <c r="Y26" s="61"/>
      <c r="Z26" s="61"/>
      <c r="AA26" s="61"/>
      <c r="AB26" s="61"/>
      <c r="AC26" s="92"/>
      <c r="AD26" s="92"/>
      <c r="AE26" s="92"/>
      <c r="AF26" s="92"/>
      <c r="AG26" s="92"/>
      <c r="AH26" s="92"/>
      <c r="AI26" s="92"/>
    </row>
    <row r="27" spans="1:37" ht="12.75" customHeight="1" thickBot="1" x14ac:dyDescent="0.25">
      <c r="A27" s="447" t="s">
        <v>46</v>
      </c>
      <c r="B27" s="461"/>
      <c r="C27" s="461"/>
      <c r="D27" s="461"/>
      <c r="E27" s="461"/>
      <c r="F27" s="461"/>
      <c r="G27" s="461"/>
      <c r="H27" s="461"/>
      <c r="I27" s="461"/>
      <c r="J27" s="461"/>
      <c r="K27" s="461"/>
      <c r="L27" s="461"/>
      <c r="M27" s="461"/>
      <c r="N27" s="461"/>
      <c r="O27" s="461"/>
      <c r="P27" s="462"/>
      <c r="Q27" s="95"/>
      <c r="R27" s="98"/>
      <c r="S27" s="98"/>
      <c r="T27" s="98"/>
      <c r="U27" s="96"/>
      <c r="V27" s="96"/>
      <c r="W27" s="96"/>
      <c r="X27" s="96"/>
      <c r="Y27" s="61"/>
      <c r="Z27" s="61"/>
      <c r="AA27" s="61"/>
      <c r="AB27" s="61"/>
      <c r="AC27" s="92"/>
      <c r="AD27" s="92"/>
      <c r="AE27" s="92"/>
      <c r="AF27" s="92"/>
      <c r="AG27" s="92"/>
      <c r="AH27" s="92"/>
      <c r="AI27" s="92"/>
    </row>
    <row r="28" spans="1:37" s="8" customFormat="1" ht="12.75" customHeight="1" x14ac:dyDescent="0.2">
      <c r="A28" s="12">
        <v>4</v>
      </c>
      <c r="B28" s="444" t="s">
        <v>47</v>
      </c>
      <c r="C28" s="445"/>
      <c r="D28" s="445"/>
      <c r="E28" s="445"/>
      <c r="F28" s="445"/>
      <c r="G28" s="445"/>
      <c r="H28" s="446"/>
      <c r="I28" s="65"/>
      <c r="J28" s="67"/>
      <c r="K28" s="67"/>
      <c r="L28" s="67"/>
      <c r="M28" s="65"/>
      <c r="N28" s="67"/>
      <c r="O28" s="67"/>
      <c r="P28" s="67"/>
      <c r="Q28" s="13"/>
      <c r="R28" s="231" t="s">
        <v>25</v>
      </c>
      <c r="S28" s="232" t="s">
        <v>26</v>
      </c>
      <c r="T28" s="233" t="s">
        <v>27</v>
      </c>
      <c r="U28" s="234" t="s">
        <v>25</v>
      </c>
      <c r="V28" s="232" t="s">
        <v>26</v>
      </c>
      <c r="W28" s="235" t="s">
        <v>27</v>
      </c>
      <c r="X28" s="59"/>
      <c r="Y28" s="231" t="s">
        <v>28</v>
      </c>
      <c r="Z28" s="233" t="s">
        <v>29</v>
      </c>
      <c r="AA28" s="234" t="s">
        <v>28</v>
      </c>
      <c r="AB28" s="235" t="s">
        <v>29</v>
      </c>
    </row>
    <row r="29" spans="1:37" ht="14.25" customHeight="1" x14ac:dyDescent="0.2">
      <c r="A29" s="229" t="s">
        <v>48</v>
      </c>
      <c r="B29" s="227" t="s">
        <v>49</v>
      </c>
      <c r="C29" s="62"/>
      <c r="D29" s="49"/>
      <c r="E29" s="63"/>
      <c r="F29" s="77"/>
      <c r="G29" s="64">
        <f>E29+F29</f>
        <v>0</v>
      </c>
      <c r="H29" s="64">
        <f>C29-G29</f>
        <v>0</v>
      </c>
      <c r="I29" s="65" t="str">
        <f>IF(AND($C29="",$E29="",$F29=""),"",IF(AND(OR($C29&lt;&gt;"",$G29&lt;&gt;""),OR(J29="",K29="")),"Select values! -&gt;",""))</f>
        <v/>
      </c>
      <c r="J29" s="72"/>
      <c r="K29" s="72"/>
      <c r="L29" s="224" t="str">
        <f>IF(J29=K29,"-", "Allocation change")</f>
        <v>-</v>
      </c>
      <c r="M29" s="65" t="str">
        <f t="shared" ref="M29" si="5">IF(AND($C29="",$E29="",$F29=""),"",IF(AND(OR($C29&lt;&gt;"",$G29&lt;&gt;""),OR(N29="",O29="")),"Select values! -&gt;",""))</f>
        <v/>
      </c>
      <c r="N29" s="72" t="s">
        <v>28</v>
      </c>
      <c r="O29" s="72" t="s">
        <v>28</v>
      </c>
      <c r="P29" s="73" t="str">
        <f>IF(N29=O29,"-","Origin change")</f>
        <v>-</v>
      </c>
      <c r="Q29" s="19"/>
      <c r="R29" s="243" t="str">
        <f>IF(J29="Internal",C29,"-")</f>
        <v>-</v>
      </c>
      <c r="S29" s="244" t="str">
        <f>IF(J29="Related",C29,"-")</f>
        <v>-</v>
      </c>
      <c r="T29" s="245" t="str">
        <f>IF(J29="External",C29,"-")</f>
        <v>-</v>
      </c>
      <c r="U29" s="249" t="str">
        <f>IF(K29="Internal",G29,"-")</f>
        <v>-</v>
      </c>
      <c r="V29" s="244" t="str">
        <f>IF(K29="Related",G29,"-")</f>
        <v>-</v>
      </c>
      <c r="W29" s="247" t="str">
        <f>IF(K29="External",G29,"-")</f>
        <v>-</v>
      </c>
      <c r="X29" s="248"/>
      <c r="Y29" s="243" t="str">
        <f>IF($N29="Canadian",IF($C29="","-",$C29),"-")</f>
        <v>-</v>
      </c>
      <c r="Z29" s="245" t="str">
        <f>IF($N29="Non-Canadian",IF($C29="","-",$C29),"-")</f>
        <v>-</v>
      </c>
      <c r="AA29" s="249" t="str">
        <f>IF($O29="Canadian",IF($G29=0,"-",$G29),"-")</f>
        <v>-</v>
      </c>
      <c r="AB29" s="247" t="str">
        <f>IF($O29="Non-Canadian",IF($G29=0,"-",$G29),"-")</f>
        <v>-</v>
      </c>
    </row>
    <row r="30" spans="1:37" s="92" customFormat="1" ht="14.25" customHeight="1" x14ac:dyDescent="0.2">
      <c r="A30" s="369"/>
      <c r="B30" s="367" t="s">
        <v>164</v>
      </c>
      <c r="C30" s="367"/>
      <c r="D30" s="367"/>
      <c r="E30" s="367"/>
      <c r="F30" s="367"/>
      <c r="G30" s="367"/>
      <c r="H30" s="367"/>
      <c r="I30" s="367"/>
      <c r="J30" s="367"/>
      <c r="K30" s="367"/>
      <c r="L30" s="367"/>
      <c r="M30" s="367"/>
      <c r="N30" s="367"/>
      <c r="O30" s="367"/>
      <c r="P30" s="368"/>
      <c r="Q30" s="19"/>
      <c r="R30" s="272"/>
      <c r="S30" s="273"/>
      <c r="T30" s="252"/>
      <c r="U30" s="273"/>
      <c r="V30" s="273"/>
      <c r="W30" s="274"/>
      <c r="X30" s="275"/>
      <c r="Y30" s="272"/>
      <c r="Z30" s="252"/>
      <c r="AA30" s="276"/>
      <c r="AB30" s="277"/>
      <c r="AC30" s="3"/>
      <c r="AD30" s="3"/>
      <c r="AE30" s="3"/>
      <c r="AF30" s="3"/>
      <c r="AG30" s="3"/>
      <c r="AH30" s="3"/>
      <c r="AI30" s="3"/>
      <c r="AJ30" s="3"/>
      <c r="AK30" s="3"/>
    </row>
    <row r="31" spans="1:37" ht="14.25" customHeight="1" x14ac:dyDescent="0.2">
      <c r="A31" s="69"/>
      <c r="B31" s="75"/>
      <c r="C31" s="70"/>
      <c r="D31" s="49"/>
      <c r="E31" s="70"/>
      <c r="F31" s="71"/>
      <c r="G31" s="55">
        <f>E31+F31</f>
        <v>0</v>
      </c>
      <c r="H31" s="55">
        <f>C31-G31</f>
        <v>0</v>
      </c>
      <c r="I31" s="65" t="str">
        <f>IF(AND($C31="",$E31="",$F31=""),"",IF(AND(OR($C31&lt;&gt;"",$G31&lt;&gt;""),OR(J31="",K31="")),"Select values! -&gt;",""))</f>
        <v/>
      </c>
      <c r="J31" s="72"/>
      <c r="K31" s="72"/>
      <c r="L31" s="224" t="str">
        <f>IF(J31=K31,"-", "Allocation change")</f>
        <v>-</v>
      </c>
      <c r="M31" s="65" t="str">
        <f t="shared" ref="M31" si="6">IF(AND($C31="",$E31="",$F31=""),"",IF(AND(OR($C31&lt;&gt;"",$G31&lt;&gt;""),OR(N31="",O31="")),"Select values! -&gt;",""))</f>
        <v/>
      </c>
      <c r="N31" s="72" t="s">
        <v>28</v>
      </c>
      <c r="O31" s="72" t="s">
        <v>28</v>
      </c>
      <c r="P31" s="73" t="str">
        <f>IF(N31=O31,"-","Origin change")</f>
        <v>-</v>
      </c>
      <c r="Q31" s="19"/>
      <c r="R31" s="243" t="str">
        <f>IF(J31="Internal",C31,"-")</f>
        <v>-</v>
      </c>
      <c r="S31" s="244" t="str">
        <f>IF(J31="Related",C31,"-")</f>
        <v>-</v>
      </c>
      <c r="T31" s="245" t="str">
        <f>IF(J31="External",C31,"-")</f>
        <v>-</v>
      </c>
      <c r="U31" s="249" t="str">
        <f>IF(K31="Internal",G31,"-")</f>
        <v>-</v>
      </c>
      <c r="V31" s="244" t="str">
        <f>IF(K31="Related",G31,"-")</f>
        <v>-</v>
      </c>
      <c r="W31" s="247" t="str">
        <f>IF(K31="External",G31,"-")</f>
        <v>-</v>
      </c>
      <c r="X31" s="248"/>
      <c r="Y31" s="243" t="str">
        <f>IF($N31="Canadian",IF($C31="","-",$C31),"-")</f>
        <v>-</v>
      </c>
      <c r="Z31" s="245" t="str">
        <f>IF($N31="Non-Canadian",IF($C31="","-",$C31),"-")</f>
        <v>-</v>
      </c>
      <c r="AA31" s="249" t="str">
        <f>IF($O31="Canadian",IF($G31=0,"-",$G31),"-")</f>
        <v>-</v>
      </c>
      <c r="AB31" s="247" t="str">
        <f>IF($O31="Non-Canadian",IF($G31=0,"-",$G31),"-")</f>
        <v>-</v>
      </c>
    </row>
    <row r="32" spans="1:37" s="8" customFormat="1" ht="12.75" customHeight="1" thickBot="1" x14ac:dyDescent="0.25">
      <c r="A32" s="12">
        <v>4</v>
      </c>
      <c r="B32" s="76" t="s">
        <v>50</v>
      </c>
      <c r="C32" s="53">
        <f>ROUND(SUM(C29:C31),0)</f>
        <v>0</v>
      </c>
      <c r="D32" s="54"/>
      <c r="E32" s="53">
        <f>ROUND(SUM(E29:E31),0)</f>
        <v>0</v>
      </c>
      <c r="F32" s="74">
        <f>ROUND(SUM(F29:F31),0)</f>
        <v>0</v>
      </c>
      <c r="G32" s="53">
        <f>ROUND(SUM(G29:G31),0)</f>
        <v>0</v>
      </c>
      <c r="H32" s="53">
        <f>SUM(H29:H31)</f>
        <v>0</v>
      </c>
      <c r="I32" s="65"/>
      <c r="J32" s="67"/>
      <c r="K32" s="67"/>
      <c r="L32" s="67"/>
      <c r="M32" s="65"/>
      <c r="N32" s="67"/>
      <c r="O32" s="67"/>
      <c r="P32" s="67"/>
      <c r="Q32" s="13"/>
      <c r="R32" s="266">
        <f t="shared" ref="R32:W32" si="7">ROUND(SUM(R29:R31),0)</f>
        <v>0</v>
      </c>
      <c r="S32" s="267">
        <f t="shared" si="7"/>
        <v>0</v>
      </c>
      <c r="T32" s="268">
        <f t="shared" si="7"/>
        <v>0</v>
      </c>
      <c r="U32" s="269">
        <f t="shared" si="7"/>
        <v>0</v>
      </c>
      <c r="V32" s="267">
        <f t="shared" si="7"/>
        <v>0</v>
      </c>
      <c r="W32" s="270">
        <f t="shared" si="7"/>
        <v>0</v>
      </c>
      <c r="X32" s="271"/>
      <c r="Y32" s="266">
        <f>ROUND(SUM(Y29:Y31),0)</f>
        <v>0</v>
      </c>
      <c r="Z32" s="268">
        <f>ROUND(SUM(Z29:Z31),0)</f>
        <v>0</v>
      </c>
      <c r="AA32" s="269">
        <f>ROUND(SUM(AA29:AA31),0)</f>
        <v>0</v>
      </c>
      <c r="AB32" s="270">
        <f>ROUND(SUM(AB29:AB31),0)</f>
        <v>0</v>
      </c>
    </row>
    <row r="33" spans="1:28" ht="12.75" customHeight="1" thickBot="1" x14ac:dyDescent="0.25">
      <c r="A33" s="68"/>
      <c r="B33" s="52"/>
      <c r="C33" s="49"/>
      <c r="D33" s="49"/>
      <c r="E33" s="49"/>
      <c r="F33" s="78"/>
      <c r="G33" s="56"/>
      <c r="H33" s="56"/>
      <c r="I33" s="65"/>
      <c r="J33" s="97"/>
      <c r="K33" s="97"/>
      <c r="L33" s="97"/>
      <c r="M33" s="65"/>
      <c r="N33" s="97"/>
      <c r="O33" s="97"/>
      <c r="P33" s="97"/>
      <c r="Q33" s="95"/>
      <c r="R33" s="98"/>
      <c r="S33" s="98"/>
      <c r="T33" s="98"/>
      <c r="U33" s="96"/>
      <c r="V33" s="96"/>
      <c r="W33" s="96"/>
      <c r="X33" s="96"/>
      <c r="Y33" s="61"/>
      <c r="Z33" s="61"/>
      <c r="AA33" s="61"/>
      <c r="AB33" s="61"/>
    </row>
    <row r="34" spans="1:28" s="8" customFormat="1" ht="12.75" customHeight="1" x14ac:dyDescent="0.2">
      <c r="A34" s="12">
        <v>5</v>
      </c>
      <c r="B34" s="444" t="s">
        <v>11</v>
      </c>
      <c r="C34" s="445"/>
      <c r="D34" s="445"/>
      <c r="E34" s="445"/>
      <c r="F34" s="445"/>
      <c r="G34" s="445"/>
      <c r="H34" s="446"/>
      <c r="I34" s="65"/>
      <c r="J34" s="79"/>
      <c r="K34" s="79"/>
      <c r="L34" s="79"/>
      <c r="M34" s="65"/>
      <c r="N34" s="79"/>
      <c r="O34" s="79"/>
      <c r="P34" s="79"/>
      <c r="R34" s="231" t="s">
        <v>25</v>
      </c>
      <c r="S34" s="232" t="s">
        <v>26</v>
      </c>
      <c r="T34" s="233" t="s">
        <v>27</v>
      </c>
      <c r="U34" s="234" t="s">
        <v>25</v>
      </c>
      <c r="V34" s="232" t="s">
        <v>26</v>
      </c>
      <c r="W34" s="235" t="s">
        <v>27</v>
      </c>
      <c r="X34" s="59"/>
      <c r="Y34" s="231" t="s">
        <v>28</v>
      </c>
      <c r="Z34" s="233" t="s">
        <v>29</v>
      </c>
      <c r="AA34" s="234" t="s">
        <v>28</v>
      </c>
      <c r="AB34" s="235" t="s">
        <v>29</v>
      </c>
    </row>
    <row r="35" spans="1:28" ht="12.75" customHeight="1" x14ac:dyDescent="0.2">
      <c r="A35" s="230" t="s">
        <v>51</v>
      </c>
      <c r="B35" s="228" t="s">
        <v>203</v>
      </c>
      <c r="C35" s="70"/>
      <c r="D35" s="49"/>
      <c r="E35" s="80"/>
      <c r="F35" s="71"/>
      <c r="G35" s="55">
        <f t="shared" ref="G35:G39" si="8">E35+F35</f>
        <v>0</v>
      </c>
      <c r="H35" s="55">
        <f t="shared" ref="H35:H40" si="9">C35-G35</f>
        <v>0</v>
      </c>
      <c r="I35" s="65" t="str">
        <f t="shared" ref="I35:I40" si="10">IF(AND($C35="",$E35="",$F35=""),"",IF(AND(OR($C35&lt;&gt;"",$G35&lt;&gt;""),OR(J35="",K35="")),"Select values! -&gt;",""))</f>
        <v/>
      </c>
      <c r="J35" s="72"/>
      <c r="K35" s="72"/>
      <c r="L35" s="224" t="str">
        <f t="shared" ref="L35:L40" si="11">IF(J35=K35,"-", "Allocation change")</f>
        <v>-</v>
      </c>
      <c r="M35" s="65" t="str">
        <f t="shared" ref="M35:M40" si="12">IF(AND($C35="",$E35="",$F35=""),"",IF(AND(OR($C35&lt;&gt;"",$G35&lt;&gt;""),OR(N35="",O35="")),"Select values! -&gt;",""))</f>
        <v/>
      </c>
      <c r="N35" s="72" t="s">
        <v>28</v>
      </c>
      <c r="O35" s="72" t="s">
        <v>28</v>
      </c>
      <c r="P35" s="73" t="str">
        <f t="shared" ref="P35:P40" si="13">IF(N35=O35,"-","Origin change")</f>
        <v>-</v>
      </c>
      <c r="Q35" s="19"/>
      <c r="R35" s="260" t="str">
        <f t="shared" ref="R35:R40" si="14">IF(J35="Internal",C35,"-")</f>
        <v>-</v>
      </c>
      <c r="S35" s="261" t="str">
        <f t="shared" ref="S35:S40" si="15">IF(J35="Related",C35,"-")</f>
        <v>-</v>
      </c>
      <c r="T35" s="262" t="str">
        <f t="shared" ref="T35:T40" si="16">IF(J35="External",C35,"-")</f>
        <v>-</v>
      </c>
      <c r="U35" s="263" t="str">
        <f t="shared" ref="U35:U40" si="17">IF(K35="Internal",G35,"-")</f>
        <v>-</v>
      </c>
      <c r="V35" s="261" t="str">
        <f t="shared" ref="V35:V40" si="18">IF(K35="Related",G35,"-")</f>
        <v>-</v>
      </c>
      <c r="W35" s="264" t="str">
        <f t="shared" ref="W35:W40" si="19">IF(K35="External",G35,"-")</f>
        <v>-</v>
      </c>
      <c r="X35" s="265"/>
      <c r="Y35" s="260" t="str">
        <f t="shared" ref="Y35:Y40" si="20">IF($N35="Canadian",IF($C35="","-",$C35),"-")</f>
        <v>-</v>
      </c>
      <c r="Z35" s="262" t="str">
        <f t="shared" ref="Z35:Z40" si="21">IF($N35="Non-Canadian",IF($C35="","-",$C35),"-")</f>
        <v>-</v>
      </c>
      <c r="AA35" s="263" t="str">
        <f t="shared" ref="AA35:AA40" si="22">IF($O35="Canadian",IF($G35=0,"-",$G35),"-")</f>
        <v>-</v>
      </c>
      <c r="AB35" s="264" t="str">
        <f t="shared" ref="AB35:AB40" si="23">IF($O35="Non-Canadian",IF($G35=0,"-",$G35),"-")</f>
        <v>-</v>
      </c>
    </row>
    <row r="36" spans="1:28" ht="12.75" customHeight="1" x14ac:dyDescent="0.2">
      <c r="A36" s="69" t="s">
        <v>52</v>
      </c>
      <c r="B36" s="75" t="s">
        <v>53</v>
      </c>
      <c r="C36" s="70"/>
      <c r="D36" s="49"/>
      <c r="E36" s="80"/>
      <c r="F36" s="71"/>
      <c r="G36" s="55">
        <f>E36+F36</f>
        <v>0</v>
      </c>
      <c r="H36" s="55">
        <f>C36-G36</f>
        <v>0</v>
      </c>
      <c r="I36" s="65" t="str">
        <f t="shared" si="10"/>
        <v/>
      </c>
      <c r="J36" s="72"/>
      <c r="K36" s="72"/>
      <c r="L36" s="224" t="str">
        <f t="shared" si="11"/>
        <v>-</v>
      </c>
      <c r="M36" s="65" t="str">
        <f t="shared" si="12"/>
        <v/>
      </c>
      <c r="N36" s="72" t="s">
        <v>28</v>
      </c>
      <c r="O36" s="72" t="s">
        <v>28</v>
      </c>
      <c r="P36" s="73" t="str">
        <f t="shared" si="13"/>
        <v>-</v>
      </c>
      <c r="Q36" s="19"/>
      <c r="R36" s="260" t="str">
        <f t="shared" si="14"/>
        <v>-</v>
      </c>
      <c r="S36" s="261" t="str">
        <f t="shared" si="15"/>
        <v>-</v>
      </c>
      <c r="T36" s="262" t="str">
        <f t="shared" si="16"/>
        <v>-</v>
      </c>
      <c r="U36" s="263" t="str">
        <f t="shared" si="17"/>
        <v>-</v>
      </c>
      <c r="V36" s="261" t="str">
        <f t="shared" si="18"/>
        <v>-</v>
      </c>
      <c r="W36" s="264" t="str">
        <f t="shared" si="19"/>
        <v>-</v>
      </c>
      <c r="X36" s="265"/>
      <c r="Y36" s="260" t="str">
        <f t="shared" si="20"/>
        <v>-</v>
      </c>
      <c r="Z36" s="262" t="str">
        <f t="shared" si="21"/>
        <v>-</v>
      </c>
      <c r="AA36" s="263" t="str">
        <f t="shared" si="22"/>
        <v>-</v>
      </c>
      <c r="AB36" s="264" t="str">
        <f t="shared" si="23"/>
        <v>-</v>
      </c>
    </row>
    <row r="37" spans="1:28" ht="12.75" customHeight="1" x14ac:dyDescent="0.2">
      <c r="A37" s="69" t="s">
        <v>54</v>
      </c>
      <c r="B37" s="75" t="s">
        <v>55</v>
      </c>
      <c r="C37" s="70"/>
      <c r="D37" s="49"/>
      <c r="E37" s="80"/>
      <c r="F37" s="71"/>
      <c r="G37" s="55">
        <f t="shared" si="8"/>
        <v>0</v>
      </c>
      <c r="H37" s="55">
        <f t="shared" si="9"/>
        <v>0</v>
      </c>
      <c r="I37" s="65" t="str">
        <f t="shared" si="10"/>
        <v/>
      </c>
      <c r="J37" s="72"/>
      <c r="K37" s="72"/>
      <c r="L37" s="224" t="str">
        <f t="shared" si="11"/>
        <v>-</v>
      </c>
      <c r="M37" s="65" t="str">
        <f t="shared" si="12"/>
        <v/>
      </c>
      <c r="N37" s="72" t="s">
        <v>28</v>
      </c>
      <c r="O37" s="72" t="s">
        <v>28</v>
      </c>
      <c r="P37" s="73" t="str">
        <f t="shared" si="13"/>
        <v>-</v>
      </c>
      <c r="Q37" s="19"/>
      <c r="R37" s="260" t="str">
        <f t="shared" si="14"/>
        <v>-</v>
      </c>
      <c r="S37" s="261" t="str">
        <f t="shared" si="15"/>
        <v>-</v>
      </c>
      <c r="T37" s="262" t="str">
        <f t="shared" si="16"/>
        <v>-</v>
      </c>
      <c r="U37" s="263" t="str">
        <f t="shared" si="17"/>
        <v>-</v>
      </c>
      <c r="V37" s="261" t="str">
        <f t="shared" si="18"/>
        <v>-</v>
      </c>
      <c r="W37" s="264" t="str">
        <f t="shared" si="19"/>
        <v>-</v>
      </c>
      <c r="X37" s="265"/>
      <c r="Y37" s="260" t="str">
        <f t="shared" si="20"/>
        <v>-</v>
      </c>
      <c r="Z37" s="262" t="str">
        <f t="shared" si="21"/>
        <v>-</v>
      </c>
      <c r="AA37" s="263" t="str">
        <f t="shared" si="22"/>
        <v>-</v>
      </c>
      <c r="AB37" s="264" t="str">
        <f t="shared" si="23"/>
        <v>-</v>
      </c>
    </row>
    <row r="38" spans="1:28" ht="12.75" customHeight="1" x14ac:dyDescent="0.2">
      <c r="A38" s="69" t="s">
        <v>56</v>
      </c>
      <c r="B38" s="75" t="s">
        <v>57</v>
      </c>
      <c r="C38" s="70"/>
      <c r="D38" s="49"/>
      <c r="E38" s="80"/>
      <c r="F38" s="71"/>
      <c r="G38" s="55">
        <f t="shared" si="8"/>
        <v>0</v>
      </c>
      <c r="H38" s="55">
        <f t="shared" si="9"/>
        <v>0</v>
      </c>
      <c r="I38" s="65" t="str">
        <f t="shared" si="10"/>
        <v/>
      </c>
      <c r="J38" s="72"/>
      <c r="K38" s="72"/>
      <c r="L38" s="224" t="str">
        <f t="shared" si="11"/>
        <v>-</v>
      </c>
      <c r="M38" s="65" t="str">
        <f t="shared" si="12"/>
        <v/>
      </c>
      <c r="N38" s="72" t="s">
        <v>28</v>
      </c>
      <c r="O38" s="72" t="s">
        <v>28</v>
      </c>
      <c r="P38" s="73" t="str">
        <f t="shared" si="13"/>
        <v>-</v>
      </c>
      <c r="Q38" s="19"/>
      <c r="R38" s="260" t="str">
        <f t="shared" si="14"/>
        <v>-</v>
      </c>
      <c r="S38" s="261" t="str">
        <f t="shared" si="15"/>
        <v>-</v>
      </c>
      <c r="T38" s="262" t="str">
        <f t="shared" si="16"/>
        <v>-</v>
      </c>
      <c r="U38" s="263" t="str">
        <f t="shared" si="17"/>
        <v>-</v>
      </c>
      <c r="V38" s="261" t="str">
        <f t="shared" si="18"/>
        <v>-</v>
      </c>
      <c r="W38" s="264" t="str">
        <f t="shared" si="19"/>
        <v>-</v>
      </c>
      <c r="X38" s="265"/>
      <c r="Y38" s="260" t="str">
        <f t="shared" si="20"/>
        <v>-</v>
      </c>
      <c r="Z38" s="262" t="str">
        <f t="shared" si="21"/>
        <v>-</v>
      </c>
      <c r="AA38" s="263" t="str">
        <f t="shared" si="22"/>
        <v>-</v>
      </c>
      <c r="AB38" s="264" t="str">
        <f t="shared" si="23"/>
        <v>-</v>
      </c>
    </row>
    <row r="39" spans="1:28" ht="12.75" customHeight="1" x14ac:dyDescent="0.2">
      <c r="A39" s="69" t="s">
        <v>58</v>
      </c>
      <c r="B39" s="75" t="s">
        <v>59</v>
      </c>
      <c r="C39" s="70"/>
      <c r="D39" s="49"/>
      <c r="E39" s="80"/>
      <c r="F39" s="71"/>
      <c r="G39" s="55">
        <f t="shared" si="8"/>
        <v>0</v>
      </c>
      <c r="H39" s="55">
        <f t="shared" si="9"/>
        <v>0</v>
      </c>
      <c r="I39" s="65" t="str">
        <f t="shared" si="10"/>
        <v/>
      </c>
      <c r="J39" s="72"/>
      <c r="K39" s="72"/>
      <c r="L39" s="224" t="str">
        <f t="shared" si="11"/>
        <v>-</v>
      </c>
      <c r="M39" s="65" t="str">
        <f t="shared" si="12"/>
        <v/>
      </c>
      <c r="N39" s="72" t="s">
        <v>28</v>
      </c>
      <c r="O39" s="72" t="s">
        <v>28</v>
      </c>
      <c r="P39" s="73" t="str">
        <f t="shared" si="13"/>
        <v>-</v>
      </c>
      <c r="Q39" s="19"/>
      <c r="R39" s="260" t="str">
        <f t="shared" si="14"/>
        <v>-</v>
      </c>
      <c r="S39" s="261" t="str">
        <f t="shared" si="15"/>
        <v>-</v>
      </c>
      <c r="T39" s="262" t="str">
        <f t="shared" si="16"/>
        <v>-</v>
      </c>
      <c r="U39" s="263" t="str">
        <f t="shared" si="17"/>
        <v>-</v>
      </c>
      <c r="V39" s="261" t="str">
        <f t="shared" si="18"/>
        <v>-</v>
      </c>
      <c r="W39" s="264" t="str">
        <f t="shared" si="19"/>
        <v>-</v>
      </c>
      <c r="X39" s="265"/>
      <c r="Y39" s="260" t="str">
        <f t="shared" si="20"/>
        <v>-</v>
      </c>
      <c r="Z39" s="262" t="str">
        <f t="shared" si="21"/>
        <v>-</v>
      </c>
      <c r="AA39" s="263" t="str">
        <f t="shared" si="22"/>
        <v>-</v>
      </c>
      <c r="AB39" s="264" t="str">
        <f t="shared" si="23"/>
        <v>-</v>
      </c>
    </row>
    <row r="40" spans="1:28" ht="12.75" customHeight="1" x14ac:dyDescent="0.2">
      <c r="A40" s="69"/>
      <c r="B40" s="75"/>
      <c r="C40" s="70"/>
      <c r="D40" s="49"/>
      <c r="E40" s="80"/>
      <c r="F40" s="71"/>
      <c r="G40" s="55">
        <f>E40+F40</f>
        <v>0</v>
      </c>
      <c r="H40" s="55">
        <f t="shared" si="9"/>
        <v>0</v>
      </c>
      <c r="I40" s="65" t="str">
        <f t="shared" si="10"/>
        <v/>
      </c>
      <c r="J40" s="72"/>
      <c r="K40" s="72"/>
      <c r="L40" s="224" t="str">
        <f t="shared" si="11"/>
        <v>-</v>
      </c>
      <c r="M40" s="65" t="str">
        <f t="shared" si="12"/>
        <v/>
      </c>
      <c r="N40" s="72" t="s">
        <v>28</v>
      </c>
      <c r="O40" s="72" t="s">
        <v>28</v>
      </c>
      <c r="P40" s="73" t="str">
        <f t="shared" si="13"/>
        <v>-</v>
      </c>
      <c r="Q40" s="19"/>
      <c r="R40" s="260" t="str">
        <f t="shared" si="14"/>
        <v>-</v>
      </c>
      <c r="S40" s="261" t="str">
        <f t="shared" si="15"/>
        <v>-</v>
      </c>
      <c r="T40" s="262" t="str">
        <f t="shared" si="16"/>
        <v>-</v>
      </c>
      <c r="U40" s="263" t="str">
        <f t="shared" si="17"/>
        <v>-</v>
      </c>
      <c r="V40" s="261" t="str">
        <f t="shared" si="18"/>
        <v>-</v>
      </c>
      <c r="W40" s="264" t="str">
        <f t="shared" si="19"/>
        <v>-</v>
      </c>
      <c r="X40" s="265"/>
      <c r="Y40" s="260" t="str">
        <f t="shared" si="20"/>
        <v>-</v>
      </c>
      <c r="Z40" s="262" t="str">
        <f t="shared" si="21"/>
        <v>-</v>
      </c>
      <c r="AA40" s="263" t="str">
        <f t="shared" si="22"/>
        <v>-</v>
      </c>
      <c r="AB40" s="264" t="str">
        <f t="shared" si="23"/>
        <v>-</v>
      </c>
    </row>
    <row r="41" spans="1:28" s="8" customFormat="1" ht="12.75" customHeight="1" thickBot="1" x14ac:dyDescent="0.25">
      <c r="A41" s="12">
        <v>5</v>
      </c>
      <c r="B41" s="76" t="s">
        <v>60</v>
      </c>
      <c r="C41" s="53">
        <f>ROUND(SUM(C35:C40),0)</f>
        <v>0</v>
      </c>
      <c r="D41" s="54"/>
      <c r="E41" s="53">
        <f>ROUND(SUM(E35:E40),0)</f>
        <v>0</v>
      </c>
      <c r="F41" s="74">
        <f>ROUND(SUM(F35:F40),0)</f>
        <v>0</v>
      </c>
      <c r="G41" s="53">
        <f>ROUND(SUM(G35:G40),0)</f>
        <v>0</v>
      </c>
      <c r="H41" s="53">
        <f>SUM(H35:H40)</f>
        <v>0</v>
      </c>
      <c r="I41" s="65"/>
      <c r="J41" s="79"/>
      <c r="K41" s="79"/>
      <c r="L41" s="79"/>
      <c r="M41" s="65"/>
      <c r="N41" s="79"/>
      <c r="O41" s="79"/>
      <c r="P41" s="79"/>
      <c r="R41" s="266">
        <f t="shared" ref="R41:W41" si="24">ROUND(SUM(R35:R40),0)</f>
        <v>0</v>
      </c>
      <c r="S41" s="267">
        <f t="shared" si="24"/>
        <v>0</v>
      </c>
      <c r="T41" s="268">
        <f t="shared" si="24"/>
        <v>0</v>
      </c>
      <c r="U41" s="269">
        <f t="shared" si="24"/>
        <v>0</v>
      </c>
      <c r="V41" s="267">
        <f t="shared" si="24"/>
        <v>0</v>
      </c>
      <c r="W41" s="270">
        <f t="shared" si="24"/>
        <v>0</v>
      </c>
      <c r="X41" s="271"/>
      <c r="Y41" s="266">
        <f>ROUND(SUM(Y35:Y40),0)</f>
        <v>0</v>
      </c>
      <c r="Z41" s="268">
        <f>ROUND(SUM(Z35:Z40),0)</f>
        <v>0</v>
      </c>
      <c r="AA41" s="269">
        <f>ROUND(SUM(AA35:AA40),0)</f>
        <v>0</v>
      </c>
      <c r="AB41" s="270">
        <f>ROUND(SUM(AB35:AB40),0)</f>
        <v>0</v>
      </c>
    </row>
    <row r="42" spans="1:28" ht="12.75" customHeight="1" thickBot="1" x14ac:dyDescent="0.25">
      <c r="A42" s="68"/>
      <c r="B42" s="52"/>
      <c r="C42" s="49"/>
      <c r="D42" s="49"/>
      <c r="E42" s="78"/>
      <c r="F42" s="78"/>
      <c r="G42" s="56"/>
      <c r="H42" s="56"/>
      <c r="I42" s="65"/>
      <c r="J42" s="99"/>
      <c r="K42" s="99"/>
      <c r="L42" s="99"/>
      <c r="M42" s="65"/>
      <c r="N42" s="99"/>
      <c r="O42" s="99"/>
      <c r="P42" s="99"/>
      <c r="Q42" s="92"/>
      <c r="R42" s="96"/>
      <c r="S42" s="96"/>
      <c r="T42" s="96"/>
      <c r="U42" s="96"/>
      <c r="V42" s="96"/>
      <c r="W42" s="96"/>
      <c r="X42" s="96"/>
      <c r="Y42" s="60"/>
      <c r="Z42" s="60"/>
      <c r="AA42" s="60"/>
      <c r="AB42" s="60"/>
    </row>
    <row r="43" spans="1:28" s="8" customFormat="1" ht="12.75" customHeight="1" x14ac:dyDescent="0.2">
      <c r="A43" s="12">
        <v>6</v>
      </c>
      <c r="B43" s="444" t="s">
        <v>12</v>
      </c>
      <c r="C43" s="445"/>
      <c r="D43" s="445"/>
      <c r="E43" s="445"/>
      <c r="F43" s="445"/>
      <c r="G43" s="445"/>
      <c r="H43" s="446"/>
      <c r="I43" s="65"/>
      <c r="J43" s="79"/>
      <c r="K43" s="79"/>
      <c r="L43" s="79"/>
      <c r="M43" s="65"/>
      <c r="N43" s="79"/>
      <c r="O43" s="79"/>
      <c r="P43" s="79"/>
      <c r="R43" s="231" t="s">
        <v>25</v>
      </c>
      <c r="S43" s="232" t="s">
        <v>26</v>
      </c>
      <c r="T43" s="233" t="s">
        <v>27</v>
      </c>
      <c r="U43" s="234" t="s">
        <v>25</v>
      </c>
      <c r="V43" s="232" t="s">
        <v>26</v>
      </c>
      <c r="W43" s="235" t="s">
        <v>27</v>
      </c>
      <c r="X43" s="59"/>
      <c r="Y43" s="231" t="s">
        <v>28</v>
      </c>
      <c r="Z43" s="233" t="s">
        <v>29</v>
      </c>
      <c r="AA43" s="234" t="s">
        <v>28</v>
      </c>
      <c r="AB43" s="235" t="s">
        <v>29</v>
      </c>
    </row>
    <row r="44" spans="1:28" ht="12.75" customHeight="1" x14ac:dyDescent="0.2">
      <c r="A44" s="230" t="s">
        <v>61</v>
      </c>
      <c r="B44" s="228" t="s">
        <v>170</v>
      </c>
      <c r="C44" s="70"/>
      <c r="D44" s="49"/>
      <c r="E44" s="80"/>
      <c r="F44" s="71"/>
      <c r="G44" s="55">
        <f>E44+F44</f>
        <v>0</v>
      </c>
      <c r="H44" s="55">
        <f>C44-G44</f>
        <v>0</v>
      </c>
      <c r="I44" s="65" t="str">
        <f>IF(AND($C44="",$E44="",$F44=""),"",IF(AND(OR($C44&lt;&gt;"",$G44&lt;&gt;""),OR(J44="",K44="")),"Select values! -&gt;",""))</f>
        <v/>
      </c>
      <c r="J44" s="72"/>
      <c r="K44" s="72"/>
      <c r="L44" s="224" t="str">
        <f t="shared" ref="L44:L48" si="25">IF(J44=K44,"-", "Allocation change")</f>
        <v>-</v>
      </c>
      <c r="M44" s="65" t="str">
        <f t="shared" ref="M44:M48" si="26">IF(AND($C44="",$E44="",$F44=""),"",IF(AND(OR($C44&lt;&gt;"",$G44&lt;&gt;""),OR(N44="",O44="")),"Select values! -&gt;",""))</f>
        <v/>
      </c>
      <c r="N44" s="72" t="s">
        <v>28</v>
      </c>
      <c r="O44" s="72" t="s">
        <v>28</v>
      </c>
      <c r="P44" s="73" t="str">
        <f t="shared" ref="P44:P48" si="27">IF(N44=O44,"-","Origin change")</f>
        <v>-</v>
      </c>
      <c r="Q44" s="19"/>
      <c r="R44" s="260" t="str">
        <f>IF(J44="Internal",C44,"-")</f>
        <v>-</v>
      </c>
      <c r="S44" s="261" t="str">
        <f>IF(J44="Related",C44,"-")</f>
        <v>-</v>
      </c>
      <c r="T44" s="262" t="str">
        <f>IF(J44="External",C44,"-")</f>
        <v>-</v>
      </c>
      <c r="U44" s="263" t="str">
        <f>IF(K44="Internal",G44,"-")</f>
        <v>-</v>
      </c>
      <c r="V44" s="261" t="str">
        <f>IF(K44="Related",G44,"-")</f>
        <v>-</v>
      </c>
      <c r="W44" s="264" t="str">
        <f>IF(K44="External",G44,"-")</f>
        <v>-</v>
      </c>
      <c r="X44" s="265"/>
      <c r="Y44" s="260" t="str">
        <f>IF($N44="Canadian",IF($C44="","-",$C44),"-")</f>
        <v>-</v>
      </c>
      <c r="Z44" s="262" t="str">
        <f>IF($N44="Non-Canadian",IF($C44="","-",$C44),"-")</f>
        <v>-</v>
      </c>
      <c r="AA44" s="263" t="str">
        <f>IF($O44="Canadian",IF($G44=0,"-",$G44),"-")</f>
        <v>-</v>
      </c>
      <c r="AB44" s="264" t="str">
        <f>IF($O44="Non-Canadian",IF($G44=0,"-",$G44),"-")</f>
        <v>-</v>
      </c>
    </row>
    <row r="45" spans="1:28" ht="12.75" customHeight="1" x14ac:dyDescent="0.2">
      <c r="A45" s="69" t="s">
        <v>62</v>
      </c>
      <c r="B45" s="75" t="s">
        <v>63</v>
      </c>
      <c r="C45" s="70"/>
      <c r="D45" s="49"/>
      <c r="E45" s="80"/>
      <c r="F45" s="71"/>
      <c r="G45" s="55">
        <f>E45+F45</f>
        <v>0</v>
      </c>
      <c r="H45" s="55">
        <f>C45-G45</f>
        <v>0</v>
      </c>
      <c r="I45" s="65" t="str">
        <f>IF(AND($C45="",$E45="",$F45=""),"",IF(AND(OR($C45&lt;&gt;"",$G45&lt;&gt;""),OR(J45="",K45="")),"Select values! -&gt;",""))</f>
        <v/>
      </c>
      <c r="J45" s="72"/>
      <c r="K45" s="72"/>
      <c r="L45" s="224" t="str">
        <f t="shared" si="25"/>
        <v>-</v>
      </c>
      <c r="M45" s="65" t="str">
        <f t="shared" si="26"/>
        <v/>
      </c>
      <c r="N45" s="72" t="s">
        <v>28</v>
      </c>
      <c r="O45" s="72" t="s">
        <v>28</v>
      </c>
      <c r="P45" s="73" t="str">
        <f t="shared" si="27"/>
        <v>-</v>
      </c>
      <c r="Q45" s="19"/>
      <c r="R45" s="260" t="str">
        <f>IF(J45="Internal",C45,"-")</f>
        <v>-</v>
      </c>
      <c r="S45" s="261" t="str">
        <f>IF(J45="Related",C45,"-")</f>
        <v>-</v>
      </c>
      <c r="T45" s="262" t="str">
        <f>IF(J45="External",C45,"-")</f>
        <v>-</v>
      </c>
      <c r="U45" s="263" t="str">
        <f>IF(K45="Internal",G45,"-")</f>
        <v>-</v>
      </c>
      <c r="V45" s="261" t="str">
        <f>IF(K45="Related",G45,"-")</f>
        <v>-</v>
      </c>
      <c r="W45" s="264" t="str">
        <f>IF(K45="External",G45,"-")</f>
        <v>-</v>
      </c>
      <c r="X45" s="265"/>
      <c r="Y45" s="260" t="str">
        <f>IF($N45="Canadian",IF($C45="","-",$C45),"-")</f>
        <v>-</v>
      </c>
      <c r="Z45" s="262" t="str">
        <f>IF($N45="Non-Canadian",IF($C45="","-",$C45),"-")</f>
        <v>-</v>
      </c>
      <c r="AA45" s="263" t="str">
        <f>IF($O45="Canadian",IF($G45=0,"-",$G45),"-")</f>
        <v>-</v>
      </c>
      <c r="AB45" s="264" t="str">
        <f>IF($O45="Non-Canadian",IF($G45=0,"-",$G45),"-")</f>
        <v>-</v>
      </c>
    </row>
    <row r="46" spans="1:28" ht="12.75" customHeight="1" x14ac:dyDescent="0.2">
      <c r="A46" s="69" t="s">
        <v>64</v>
      </c>
      <c r="B46" s="75" t="s">
        <v>65</v>
      </c>
      <c r="C46" s="70"/>
      <c r="D46" s="49"/>
      <c r="E46" s="80"/>
      <c r="F46" s="71"/>
      <c r="G46" s="55">
        <f>E46+F46</f>
        <v>0</v>
      </c>
      <c r="H46" s="55">
        <f>C46-G46</f>
        <v>0</v>
      </c>
      <c r="I46" s="65" t="str">
        <f>IF(AND($C46="",$E46="",$F46=""),"",IF(AND(OR($C46&lt;&gt;"",$G46&lt;&gt;""),OR(J46="",K46="")),"Select values! -&gt;",""))</f>
        <v/>
      </c>
      <c r="J46" s="72"/>
      <c r="K46" s="72"/>
      <c r="L46" s="224" t="str">
        <f t="shared" si="25"/>
        <v>-</v>
      </c>
      <c r="M46" s="65" t="str">
        <f t="shared" si="26"/>
        <v/>
      </c>
      <c r="N46" s="72" t="s">
        <v>28</v>
      </c>
      <c r="O46" s="72" t="s">
        <v>28</v>
      </c>
      <c r="P46" s="73" t="str">
        <f t="shared" si="27"/>
        <v>-</v>
      </c>
      <c r="Q46" s="19"/>
      <c r="R46" s="260" t="str">
        <f>IF(J46="Internal",C46,"-")</f>
        <v>-</v>
      </c>
      <c r="S46" s="261" t="str">
        <f>IF(J46="Related",C46,"-")</f>
        <v>-</v>
      </c>
      <c r="T46" s="262" t="str">
        <f>IF(J46="External",C46,"-")</f>
        <v>-</v>
      </c>
      <c r="U46" s="263" t="str">
        <f>IF(K46="Internal",G46,"-")</f>
        <v>-</v>
      </c>
      <c r="V46" s="261" t="str">
        <f>IF(K46="Related",G46,"-")</f>
        <v>-</v>
      </c>
      <c r="W46" s="264" t="str">
        <f>IF(K46="External",G46,"-")</f>
        <v>-</v>
      </c>
      <c r="X46" s="265"/>
      <c r="Y46" s="260" t="str">
        <f>IF($N46="Canadian",IF($C46="","-",$C46),"-")</f>
        <v>-</v>
      </c>
      <c r="Z46" s="262" t="str">
        <f>IF($N46="Non-Canadian",IF($C46="","-",$C46),"-")</f>
        <v>-</v>
      </c>
      <c r="AA46" s="263" t="str">
        <f>IF($O46="Canadian",IF($G46=0,"-",$G46),"-")</f>
        <v>-</v>
      </c>
      <c r="AB46" s="264" t="str">
        <f>IF($O46="Non-Canadian",IF($G46=0,"-",$G46),"-")</f>
        <v>-</v>
      </c>
    </row>
    <row r="47" spans="1:28" ht="12.75" customHeight="1" x14ac:dyDescent="0.2">
      <c r="A47" s="69" t="s">
        <v>66</v>
      </c>
      <c r="B47" s="75" t="s">
        <v>67</v>
      </c>
      <c r="C47" s="70"/>
      <c r="D47" s="49"/>
      <c r="E47" s="80"/>
      <c r="F47" s="71"/>
      <c r="G47" s="55">
        <f>E47+F47</f>
        <v>0</v>
      </c>
      <c r="H47" s="55">
        <f>C47-G47</f>
        <v>0</v>
      </c>
      <c r="I47" s="65" t="str">
        <f>IF(AND($C47="",$E47="",$F47=""),"",IF(AND(OR($C47&lt;&gt;"",$G47&lt;&gt;""),OR(J47="",K47="")),"Select values! -&gt;",""))</f>
        <v/>
      </c>
      <c r="J47" s="72"/>
      <c r="K47" s="72"/>
      <c r="L47" s="224" t="str">
        <f t="shared" si="25"/>
        <v>-</v>
      </c>
      <c r="M47" s="65" t="str">
        <f t="shared" si="26"/>
        <v/>
      </c>
      <c r="N47" s="72" t="s">
        <v>28</v>
      </c>
      <c r="O47" s="72" t="s">
        <v>28</v>
      </c>
      <c r="P47" s="73" t="str">
        <f t="shared" si="27"/>
        <v>-</v>
      </c>
      <c r="Q47" s="19"/>
      <c r="R47" s="260" t="str">
        <f>IF(J47="Internal",C47,"-")</f>
        <v>-</v>
      </c>
      <c r="S47" s="261" t="str">
        <f>IF(J47="Related",C47,"-")</f>
        <v>-</v>
      </c>
      <c r="T47" s="262" t="str">
        <f>IF(J47="External",C47,"-")</f>
        <v>-</v>
      </c>
      <c r="U47" s="263" t="str">
        <f>IF(K47="Internal",G47,"-")</f>
        <v>-</v>
      </c>
      <c r="V47" s="261" t="str">
        <f>IF(K47="Related",G47,"-")</f>
        <v>-</v>
      </c>
      <c r="W47" s="264" t="str">
        <f>IF(K47="External",G47,"-")</f>
        <v>-</v>
      </c>
      <c r="X47" s="265"/>
      <c r="Y47" s="260" t="str">
        <f>IF($N47="Canadian",IF($C47="","-",$C47),"-")</f>
        <v>-</v>
      </c>
      <c r="Z47" s="262" t="str">
        <f>IF($N47="Non-Canadian",IF($C47="","-",$C47),"-")</f>
        <v>-</v>
      </c>
      <c r="AA47" s="263" t="str">
        <f>IF($O47="Canadian",IF($G47=0,"-",$G47),"-")</f>
        <v>-</v>
      </c>
      <c r="AB47" s="264" t="str">
        <f>IF($O47="Non-Canadian",IF($G47=0,"-",$G47),"-")</f>
        <v>-</v>
      </c>
    </row>
    <row r="48" spans="1:28" ht="12.75" customHeight="1" x14ac:dyDescent="0.2">
      <c r="A48" s="69"/>
      <c r="B48" s="75"/>
      <c r="C48" s="70"/>
      <c r="D48" s="49"/>
      <c r="E48" s="80"/>
      <c r="F48" s="71"/>
      <c r="G48" s="55">
        <f>E48+F48</f>
        <v>0</v>
      </c>
      <c r="H48" s="55">
        <f>C48-G48</f>
        <v>0</v>
      </c>
      <c r="I48" s="65" t="str">
        <f>IF(AND($C48="",$E48="",$F48=""),"",IF(AND(OR($C48&lt;&gt;"",$G48&lt;&gt;""),OR(J48="",K48="")),"Select values! -&gt;",""))</f>
        <v/>
      </c>
      <c r="J48" s="72"/>
      <c r="K48" s="72"/>
      <c r="L48" s="224" t="str">
        <f t="shared" si="25"/>
        <v>-</v>
      </c>
      <c r="M48" s="65" t="str">
        <f t="shared" si="26"/>
        <v/>
      </c>
      <c r="N48" s="72" t="s">
        <v>28</v>
      </c>
      <c r="O48" s="72" t="s">
        <v>28</v>
      </c>
      <c r="P48" s="73" t="str">
        <f t="shared" si="27"/>
        <v>-</v>
      </c>
      <c r="Q48" s="19"/>
      <c r="R48" s="260" t="str">
        <f>IF(J48="Internal",C48,"-")</f>
        <v>-</v>
      </c>
      <c r="S48" s="261" t="str">
        <f>IF(J48="Related",C48,"-")</f>
        <v>-</v>
      </c>
      <c r="T48" s="262" t="str">
        <f>IF(J48="External",C48,"-")</f>
        <v>-</v>
      </c>
      <c r="U48" s="263" t="str">
        <f>IF(K48="Internal",G48,"-")</f>
        <v>-</v>
      </c>
      <c r="V48" s="261" t="str">
        <f>IF(K48="Related",G48,"-")</f>
        <v>-</v>
      </c>
      <c r="W48" s="264" t="str">
        <f>IF(K48="External",G48,"-")</f>
        <v>-</v>
      </c>
      <c r="X48" s="265"/>
      <c r="Y48" s="260" t="str">
        <f>IF($N48="Canadian",IF($C48="","-",$C48),"-")</f>
        <v>-</v>
      </c>
      <c r="Z48" s="262" t="str">
        <f>IF($N48="Non-Canadian",IF($C48="","-",$C48),"-")</f>
        <v>-</v>
      </c>
      <c r="AA48" s="263" t="str">
        <f>IF($O48="Canadian",IF($G48=0,"-",$G48),"-")</f>
        <v>-</v>
      </c>
      <c r="AB48" s="264" t="str">
        <f>IF($O48="Non-Canadian",IF($G48=0,"-",$G48),"-")</f>
        <v>-</v>
      </c>
    </row>
    <row r="49" spans="1:28" s="8" customFormat="1" ht="12.75" customHeight="1" thickBot="1" x14ac:dyDescent="0.25">
      <c r="A49" s="12">
        <v>6</v>
      </c>
      <c r="B49" s="76" t="s">
        <v>68</v>
      </c>
      <c r="C49" s="53">
        <f>ROUND(SUM(C44:C48),0)</f>
        <v>0</v>
      </c>
      <c r="D49" s="54"/>
      <c r="E49" s="53">
        <f>ROUND(SUM(E44:E48),0)</f>
        <v>0</v>
      </c>
      <c r="F49" s="74">
        <f>ROUND(SUM(F44:F48),0)</f>
        <v>0</v>
      </c>
      <c r="G49" s="53">
        <f>ROUND(SUM(G44:G48),0)</f>
        <v>0</v>
      </c>
      <c r="H49" s="53">
        <f>SUM(H44:H48)</f>
        <v>0</v>
      </c>
      <c r="I49" s="65"/>
      <c r="J49" s="79"/>
      <c r="K49" s="79"/>
      <c r="L49" s="79"/>
      <c r="M49" s="65"/>
      <c r="N49" s="79"/>
      <c r="O49" s="79"/>
      <c r="P49" s="79"/>
      <c r="R49" s="266">
        <f t="shared" ref="R49:W49" si="28">ROUND(SUM(R44:R48),0)</f>
        <v>0</v>
      </c>
      <c r="S49" s="267">
        <f t="shared" si="28"/>
        <v>0</v>
      </c>
      <c r="T49" s="268">
        <f t="shared" si="28"/>
        <v>0</v>
      </c>
      <c r="U49" s="269">
        <f t="shared" si="28"/>
        <v>0</v>
      </c>
      <c r="V49" s="267">
        <f t="shared" si="28"/>
        <v>0</v>
      </c>
      <c r="W49" s="270">
        <f t="shared" si="28"/>
        <v>0</v>
      </c>
      <c r="X49" s="271"/>
      <c r="Y49" s="266">
        <f>ROUND(SUM(Y44:Y48),0)</f>
        <v>0</v>
      </c>
      <c r="Z49" s="268">
        <f>ROUND(SUM(Z44:Z48),0)</f>
        <v>0</v>
      </c>
      <c r="AA49" s="269">
        <f>ROUND(SUM(AA44:AA48),0)</f>
        <v>0</v>
      </c>
      <c r="AB49" s="270">
        <f>ROUND(SUM(AB44:AB48),0)</f>
        <v>0</v>
      </c>
    </row>
    <row r="50" spans="1:28" ht="12.75" customHeight="1" thickBot="1" x14ac:dyDescent="0.25">
      <c r="A50" s="68"/>
      <c r="B50" s="52"/>
      <c r="C50" s="57"/>
      <c r="D50" s="57"/>
      <c r="E50" s="57"/>
      <c r="F50" s="57"/>
      <c r="G50" s="81"/>
      <c r="H50" s="81"/>
      <c r="I50" s="65"/>
      <c r="J50" s="99"/>
      <c r="K50" s="99"/>
      <c r="L50" s="99"/>
      <c r="M50" s="65"/>
      <c r="N50" s="99"/>
      <c r="O50" s="99"/>
      <c r="P50" s="99"/>
      <c r="Q50" s="92"/>
      <c r="R50" s="96"/>
      <c r="S50" s="96"/>
      <c r="T50" s="96"/>
      <c r="U50" s="96"/>
      <c r="V50" s="96"/>
      <c r="W50" s="96"/>
      <c r="X50" s="96"/>
      <c r="Y50" s="60"/>
      <c r="Z50" s="60"/>
      <c r="AA50" s="60"/>
      <c r="AB50" s="60"/>
    </row>
    <row r="51" spans="1:28" s="8" customFormat="1" ht="12.75" customHeight="1" x14ac:dyDescent="0.2">
      <c r="A51" s="12">
        <v>9</v>
      </c>
      <c r="B51" s="444" t="s">
        <v>13</v>
      </c>
      <c r="C51" s="445"/>
      <c r="D51" s="445"/>
      <c r="E51" s="445"/>
      <c r="F51" s="445"/>
      <c r="G51" s="445"/>
      <c r="H51" s="446"/>
      <c r="I51" s="65"/>
      <c r="J51" s="79"/>
      <c r="K51" s="79"/>
      <c r="L51" s="79"/>
      <c r="M51" s="65"/>
      <c r="N51" s="79"/>
      <c r="O51" s="79"/>
      <c r="P51" s="79"/>
      <c r="R51" s="231" t="s">
        <v>25</v>
      </c>
      <c r="S51" s="232" t="s">
        <v>26</v>
      </c>
      <c r="T51" s="233" t="s">
        <v>27</v>
      </c>
      <c r="U51" s="234" t="s">
        <v>25</v>
      </c>
      <c r="V51" s="232" t="s">
        <v>26</v>
      </c>
      <c r="W51" s="235" t="s">
        <v>27</v>
      </c>
      <c r="X51" s="59"/>
      <c r="Y51" s="231" t="s">
        <v>28</v>
      </c>
      <c r="Z51" s="233" t="s">
        <v>29</v>
      </c>
      <c r="AA51" s="234" t="s">
        <v>28</v>
      </c>
      <c r="AB51" s="235" t="s">
        <v>29</v>
      </c>
    </row>
    <row r="52" spans="1:28" ht="12.75" customHeight="1" x14ac:dyDescent="0.2">
      <c r="A52" s="69" t="s">
        <v>69</v>
      </c>
      <c r="B52" s="75" t="s">
        <v>171</v>
      </c>
      <c r="C52" s="70"/>
      <c r="D52" s="49"/>
      <c r="E52" s="80"/>
      <c r="F52" s="71"/>
      <c r="G52" s="55">
        <f>E52+F52</f>
        <v>0</v>
      </c>
      <c r="H52" s="55">
        <f>C52-G52</f>
        <v>0</v>
      </c>
      <c r="I52" s="65" t="str">
        <f>IF(AND($C52="",$E52="",$F52=""),"",IF(AND(OR($C52&lt;&gt;"",$G52&lt;&gt;""),OR(J52="",K52="")),"Select values! -&gt;",""))</f>
        <v/>
      </c>
      <c r="J52" s="72"/>
      <c r="K52" s="72"/>
      <c r="L52" s="224" t="str">
        <f t="shared" ref="L52:L54" si="29">IF(J52=K52,"-", "Allocation change")</f>
        <v>-</v>
      </c>
      <c r="M52" s="65" t="str">
        <f t="shared" ref="M52:M54" si="30">IF(AND($C52="",$E52="",$F52=""),"",IF(AND(OR($C52&lt;&gt;"",$G52&lt;&gt;""),OR(N52="",O52="")),"Select values! -&gt;",""))</f>
        <v/>
      </c>
      <c r="N52" s="72" t="s">
        <v>28</v>
      </c>
      <c r="O52" s="72" t="s">
        <v>28</v>
      </c>
      <c r="P52" s="73" t="str">
        <f t="shared" ref="P52:P54" si="31">IF(N52=O52,"-","Origin change")</f>
        <v>-</v>
      </c>
      <c r="Q52" s="19"/>
      <c r="R52" s="260" t="str">
        <f>IF(J52="Internal",C52,"-")</f>
        <v>-</v>
      </c>
      <c r="S52" s="261" t="str">
        <f>IF(J52="Related",C52,"-")</f>
        <v>-</v>
      </c>
      <c r="T52" s="262" t="str">
        <f>IF(J52="External",C52,"-")</f>
        <v>-</v>
      </c>
      <c r="U52" s="263" t="str">
        <f>IF(K52="Internal",G52,"-")</f>
        <v>-</v>
      </c>
      <c r="V52" s="261" t="str">
        <f>IF(K52="Related",G52,"-")</f>
        <v>-</v>
      </c>
      <c r="W52" s="264" t="str">
        <f>IF(K52="External",G52,"-")</f>
        <v>-</v>
      </c>
      <c r="X52" s="265"/>
      <c r="Y52" s="260" t="str">
        <f>IF($N52="Canadian",IF($C52="","-",$C52),"-")</f>
        <v>-</v>
      </c>
      <c r="Z52" s="262" t="str">
        <f>IF($N52="Non-Canadian",IF($C52="","-",$C52),"-")</f>
        <v>-</v>
      </c>
      <c r="AA52" s="263" t="str">
        <f>IF($O52="Canadian",IF($G52=0,"-",$G52),"-")</f>
        <v>-</v>
      </c>
      <c r="AB52" s="264" t="str">
        <f>IF($O52="Non-Canadian",IF($G52=0,"-",$G52),"-")</f>
        <v>-</v>
      </c>
    </row>
    <row r="53" spans="1:28" ht="12.75" customHeight="1" x14ac:dyDescent="0.2">
      <c r="A53" s="69" t="s">
        <v>70</v>
      </c>
      <c r="B53" s="75" t="s">
        <v>67</v>
      </c>
      <c r="C53" s="70"/>
      <c r="D53" s="49"/>
      <c r="E53" s="80"/>
      <c r="F53" s="71"/>
      <c r="G53" s="55">
        <f>E53+F53</f>
        <v>0</v>
      </c>
      <c r="H53" s="55">
        <f>C53-G53</f>
        <v>0</v>
      </c>
      <c r="I53" s="65" t="str">
        <f>IF(AND($C53="",$E53="",$F53=""),"",IF(AND(OR($C53&lt;&gt;"",$G53&lt;&gt;""),OR(J53="",K53="")),"Select values! -&gt;",""))</f>
        <v/>
      </c>
      <c r="J53" s="72"/>
      <c r="K53" s="72"/>
      <c r="L53" s="224" t="str">
        <f t="shared" si="29"/>
        <v>-</v>
      </c>
      <c r="M53" s="65" t="str">
        <f t="shared" si="30"/>
        <v/>
      </c>
      <c r="N53" s="72" t="s">
        <v>28</v>
      </c>
      <c r="O53" s="72" t="s">
        <v>28</v>
      </c>
      <c r="P53" s="73" t="str">
        <f t="shared" si="31"/>
        <v>-</v>
      </c>
      <c r="Q53" s="19"/>
      <c r="R53" s="260" t="str">
        <f>IF(J53="Internal",C53,"-")</f>
        <v>-</v>
      </c>
      <c r="S53" s="261" t="str">
        <f>IF(J53="Related",C53,"-")</f>
        <v>-</v>
      </c>
      <c r="T53" s="262" t="str">
        <f>IF(J53="External",C53,"-")</f>
        <v>-</v>
      </c>
      <c r="U53" s="263" t="str">
        <f>IF(K53="Internal",G53,"-")</f>
        <v>-</v>
      </c>
      <c r="V53" s="261" t="str">
        <f>IF(K53="Related",G53,"-")</f>
        <v>-</v>
      </c>
      <c r="W53" s="264" t="str">
        <f>IF(K53="External",G53,"-")</f>
        <v>-</v>
      </c>
      <c r="X53" s="265"/>
      <c r="Y53" s="260" t="str">
        <f>IF($N53="Canadian",IF($C53="","-",$C53),"-")</f>
        <v>-</v>
      </c>
      <c r="Z53" s="262" t="str">
        <f>IF($N53="Non-Canadian",IF($C53="","-",$C53),"-")</f>
        <v>-</v>
      </c>
      <c r="AA53" s="263" t="str">
        <f>IF($O53="Canadian",IF($G53=0,"-",$G53),"-")</f>
        <v>-</v>
      </c>
      <c r="AB53" s="264" t="str">
        <f>IF($O53="Non-Canadian",IF($G53=0,"-",$G53),"-")</f>
        <v>-</v>
      </c>
    </row>
    <row r="54" spans="1:28" ht="12.75" customHeight="1" x14ac:dyDescent="0.2">
      <c r="A54" s="69"/>
      <c r="B54" s="75"/>
      <c r="C54" s="70"/>
      <c r="D54" s="49"/>
      <c r="E54" s="80"/>
      <c r="F54" s="71"/>
      <c r="G54" s="55">
        <f>E54+F54</f>
        <v>0</v>
      </c>
      <c r="H54" s="55">
        <f>C54-G54</f>
        <v>0</v>
      </c>
      <c r="I54" s="65" t="str">
        <f>IF(AND($C54="",$E54="",$F54=""),"",IF(AND(OR($C54&lt;&gt;"",$G54&lt;&gt;""),OR(J54="",K54="")),"Select values! -&gt;",""))</f>
        <v/>
      </c>
      <c r="J54" s="72"/>
      <c r="K54" s="72"/>
      <c r="L54" s="224" t="str">
        <f t="shared" si="29"/>
        <v>-</v>
      </c>
      <c r="M54" s="65" t="str">
        <f t="shared" si="30"/>
        <v/>
      </c>
      <c r="N54" s="72" t="s">
        <v>28</v>
      </c>
      <c r="O54" s="72" t="s">
        <v>28</v>
      </c>
      <c r="P54" s="73" t="str">
        <f t="shared" si="31"/>
        <v>-</v>
      </c>
      <c r="Q54" s="19"/>
      <c r="R54" s="260" t="str">
        <f>IF(J54="Internal",C54,"-")</f>
        <v>-</v>
      </c>
      <c r="S54" s="261" t="str">
        <f>IF(J54="Related",C54,"-")</f>
        <v>-</v>
      </c>
      <c r="T54" s="262" t="str">
        <f>IF(J54="External",C54,"-")</f>
        <v>-</v>
      </c>
      <c r="U54" s="263" t="str">
        <f>IF(K54="Internal",G54,"-")</f>
        <v>-</v>
      </c>
      <c r="V54" s="261" t="str">
        <f>IF(K54="Related",G54,"-")</f>
        <v>-</v>
      </c>
      <c r="W54" s="264" t="str">
        <f>IF(K54="External",G54,"-")</f>
        <v>-</v>
      </c>
      <c r="X54" s="265"/>
      <c r="Y54" s="260" t="str">
        <f>IF($N54="Canadian",IF($C54="","-",$C54),"-")</f>
        <v>-</v>
      </c>
      <c r="Z54" s="262" t="str">
        <f>IF($N54="Non-Canadian",IF($C54="","-",$C54),"-")</f>
        <v>-</v>
      </c>
      <c r="AA54" s="263" t="str">
        <f>IF($O54="Canadian",IF($G54=0,"-",$G54),"-")</f>
        <v>-</v>
      </c>
      <c r="AB54" s="264" t="str">
        <f>IF($O54="Non-Canadian",IF($G54=0,"-",$G54),"-")</f>
        <v>-</v>
      </c>
    </row>
    <row r="55" spans="1:28" s="8" customFormat="1" ht="12.75" customHeight="1" thickBot="1" x14ac:dyDescent="0.25">
      <c r="A55" s="12">
        <v>9</v>
      </c>
      <c r="B55" s="76" t="s">
        <v>71</v>
      </c>
      <c r="C55" s="53">
        <f>ROUND(SUM(C52:C54),0)</f>
        <v>0</v>
      </c>
      <c r="D55" s="54"/>
      <c r="E55" s="53">
        <f>ROUND(SUM(E52:E54),0)</f>
        <v>0</v>
      </c>
      <c r="F55" s="74">
        <f>ROUND(SUM(F52:F54),0)</f>
        <v>0</v>
      </c>
      <c r="G55" s="53">
        <f>ROUND(SUM(G52:G54),0)</f>
        <v>0</v>
      </c>
      <c r="H55" s="53">
        <f>SUM(H52:H54)</f>
        <v>0</v>
      </c>
      <c r="I55" s="65"/>
      <c r="J55" s="79"/>
      <c r="K55" s="79"/>
      <c r="L55" s="79"/>
      <c r="M55" s="65"/>
      <c r="N55" s="79"/>
      <c r="O55" s="79"/>
      <c r="P55" s="79"/>
      <c r="R55" s="266">
        <f t="shared" ref="R55:W55" si="32">ROUND(SUM(R52:R54),0)</f>
        <v>0</v>
      </c>
      <c r="S55" s="267">
        <f t="shared" si="32"/>
        <v>0</v>
      </c>
      <c r="T55" s="268">
        <f t="shared" si="32"/>
        <v>0</v>
      </c>
      <c r="U55" s="269">
        <f t="shared" si="32"/>
        <v>0</v>
      </c>
      <c r="V55" s="267">
        <f t="shared" si="32"/>
        <v>0</v>
      </c>
      <c r="W55" s="270">
        <f t="shared" si="32"/>
        <v>0</v>
      </c>
      <c r="X55" s="271"/>
      <c r="Y55" s="266">
        <f>ROUND(SUM(Y52:Y54),0)</f>
        <v>0</v>
      </c>
      <c r="Z55" s="268">
        <f>ROUND(SUM(Z52:Z54),0)</f>
        <v>0</v>
      </c>
      <c r="AA55" s="269">
        <f>ROUND(SUM(AA52:AA54),0)</f>
        <v>0</v>
      </c>
      <c r="AB55" s="270">
        <f>ROUND(SUM(AB52:AB54),0)</f>
        <v>0</v>
      </c>
    </row>
    <row r="56" spans="1:28" ht="12.75" customHeight="1" thickBot="1" x14ac:dyDescent="0.25">
      <c r="A56" s="68"/>
      <c r="B56" s="52"/>
      <c r="C56" s="49"/>
      <c r="D56" s="49"/>
      <c r="E56" s="49"/>
      <c r="F56" s="49"/>
      <c r="G56" s="56"/>
      <c r="H56" s="56"/>
      <c r="I56" s="65"/>
      <c r="J56" s="99"/>
      <c r="K56" s="99"/>
      <c r="L56" s="99"/>
      <c r="M56" s="65"/>
      <c r="N56" s="99"/>
      <c r="O56" s="99"/>
      <c r="P56" s="99"/>
      <c r="Q56" s="92"/>
      <c r="R56" s="96"/>
      <c r="S56" s="96"/>
      <c r="T56" s="96"/>
      <c r="U56" s="96"/>
      <c r="V56" s="96"/>
      <c r="W56" s="96"/>
      <c r="X56" s="96"/>
      <c r="Y56" s="60"/>
      <c r="Z56" s="60"/>
      <c r="AA56" s="60"/>
      <c r="AB56" s="60"/>
    </row>
    <row r="57" spans="1:28" s="8" customFormat="1" ht="12.75" customHeight="1" x14ac:dyDescent="0.2">
      <c r="A57" s="12">
        <v>10</v>
      </c>
      <c r="B57" s="444" t="s">
        <v>14</v>
      </c>
      <c r="C57" s="445"/>
      <c r="D57" s="445"/>
      <c r="E57" s="445"/>
      <c r="F57" s="445"/>
      <c r="G57" s="445"/>
      <c r="H57" s="446"/>
      <c r="I57" s="65"/>
      <c r="J57" s="79"/>
      <c r="K57" s="79"/>
      <c r="L57" s="79"/>
      <c r="M57" s="65"/>
      <c r="N57" s="79"/>
      <c r="O57" s="79"/>
      <c r="P57" s="79"/>
      <c r="R57" s="231" t="s">
        <v>25</v>
      </c>
      <c r="S57" s="232" t="s">
        <v>26</v>
      </c>
      <c r="T57" s="233" t="s">
        <v>27</v>
      </c>
      <c r="U57" s="234" t="s">
        <v>25</v>
      </c>
      <c r="V57" s="232" t="s">
        <v>26</v>
      </c>
      <c r="W57" s="235" t="s">
        <v>27</v>
      </c>
      <c r="X57" s="59"/>
      <c r="Y57" s="231" t="s">
        <v>28</v>
      </c>
      <c r="Z57" s="233" t="s">
        <v>29</v>
      </c>
      <c r="AA57" s="234" t="s">
        <v>28</v>
      </c>
      <c r="AB57" s="235" t="s">
        <v>29</v>
      </c>
    </row>
    <row r="58" spans="1:28" ht="12.75" customHeight="1" x14ac:dyDescent="0.2">
      <c r="A58" s="69" t="s">
        <v>72</v>
      </c>
      <c r="B58" s="75" t="s">
        <v>73</v>
      </c>
      <c r="C58" s="70"/>
      <c r="D58" s="49"/>
      <c r="E58" s="80"/>
      <c r="F58" s="71"/>
      <c r="G58" s="55">
        <f t="shared" ref="G58:G63" si="33">E58+F58</f>
        <v>0</v>
      </c>
      <c r="H58" s="55">
        <f t="shared" ref="H58:H64" si="34">C58-G58</f>
        <v>0</v>
      </c>
      <c r="I58" s="65" t="str">
        <f t="shared" ref="I58:I64" si="35">IF(AND($C58="",$E58="",$F58=""),"",IF(AND(OR($C58&lt;&gt;"",$G58&lt;&gt;""),OR(J58="",K58="")),"Select values! -&gt;",""))</f>
        <v/>
      </c>
      <c r="J58" s="72"/>
      <c r="K58" s="72"/>
      <c r="L58" s="224" t="str">
        <f t="shared" ref="L58:L64" si="36">IF(J58=K58,"-", "Allocation change")</f>
        <v>-</v>
      </c>
      <c r="M58" s="65" t="str">
        <f t="shared" ref="M58:M64" si="37">IF(AND($C58="",$E58="",$F58=""),"",IF(AND(OR($C58&lt;&gt;"",$G58&lt;&gt;""),OR(N58="",O58="")),"Select values! -&gt;",""))</f>
        <v/>
      </c>
      <c r="N58" s="72" t="s">
        <v>28</v>
      </c>
      <c r="O58" s="72" t="s">
        <v>28</v>
      </c>
      <c r="P58" s="73" t="str">
        <f t="shared" ref="P58:P64" si="38">IF(N58=O58,"-","Origin change")</f>
        <v>-</v>
      </c>
      <c r="Q58" s="19"/>
      <c r="R58" s="260" t="str">
        <f t="shared" ref="R58:R64" si="39">IF(J58="Internal",C58,"-")</f>
        <v>-</v>
      </c>
      <c r="S58" s="261" t="str">
        <f t="shared" ref="S58:S64" si="40">IF(J58="Related",C58,"-")</f>
        <v>-</v>
      </c>
      <c r="T58" s="262" t="str">
        <f t="shared" ref="T58:T64" si="41">IF(J58="External",C58,"-")</f>
        <v>-</v>
      </c>
      <c r="U58" s="263" t="str">
        <f t="shared" ref="U58:U64" si="42">IF(K58="Internal",G58,"-")</f>
        <v>-</v>
      </c>
      <c r="V58" s="261" t="str">
        <f t="shared" ref="V58:V64" si="43">IF(K58="Related",G58,"-")</f>
        <v>-</v>
      </c>
      <c r="W58" s="264" t="str">
        <f t="shared" ref="W58:W64" si="44">IF(K58="External",G58,"-")</f>
        <v>-</v>
      </c>
      <c r="X58" s="265"/>
      <c r="Y58" s="260" t="str">
        <f t="shared" ref="Y58:Y64" si="45">IF($N58="Canadian",IF($C58="","-",$C58),"-")</f>
        <v>-</v>
      </c>
      <c r="Z58" s="262" t="str">
        <f t="shared" ref="Z58:Z64" si="46">IF($N58="Non-Canadian",IF($C58="","-",$C58),"-")</f>
        <v>-</v>
      </c>
      <c r="AA58" s="263" t="str">
        <f t="shared" ref="AA58:AA64" si="47">IF($O58="Canadian",IF($G58=0,"-",$G58),"-")</f>
        <v>-</v>
      </c>
      <c r="AB58" s="264" t="str">
        <f t="shared" ref="AB58:AB64" si="48">IF($O58="Non-Canadian",IF($G58=0,"-",$G58),"-")</f>
        <v>-</v>
      </c>
    </row>
    <row r="59" spans="1:28" ht="12.75" customHeight="1" x14ac:dyDescent="0.2">
      <c r="A59" s="69" t="s">
        <v>74</v>
      </c>
      <c r="B59" s="75" t="s">
        <v>75</v>
      </c>
      <c r="C59" s="70"/>
      <c r="D59" s="49"/>
      <c r="E59" s="80"/>
      <c r="F59" s="71"/>
      <c r="G59" s="55">
        <f t="shared" si="33"/>
        <v>0</v>
      </c>
      <c r="H59" s="55">
        <f t="shared" si="34"/>
        <v>0</v>
      </c>
      <c r="I59" s="65" t="str">
        <f t="shared" si="35"/>
        <v/>
      </c>
      <c r="J59" s="72"/>
      <c r="K59" s="72"/>
      <c r="L59" s="224" t="str">
        <f t="shared" si="36"/>
        <v>-</v>
      </c>
      <c r="M59" s="65" t="str">
        <f t="shared" si="37"/>
        <v/>
      </c>
      <c r="N59" s="72" t="s">
        <v>28</v>
      </c>
      <c r="O59" s="72" t="s">
        <v>28</v>
      </c>
      <c r="P59" s="73" t="str">
        <f t="shared" si="38"/>
        <v>-</v>
      </c>
      <c r="Q59" s="19"/>
      <c r="R59" s="260" t="str">
        <f t="shared" si="39"/>
        <v>-</v>
      </c>
      <c r="S59" s="261" t="str">
        <f t="shared" si="40"/>
        <v>-</v>
      </c>
      <c r="T59" s="262" t="str">
        <f t="shared" si="41"/>
        <v>-</v>
      </c>
      <c r="U59" s="263" t="str">
        <f t="shared" si="42"/>
        <v>-</v>
      </c>
      <c r="V59" s="261" t="str">
        <f t="shared" si="43"/>
        <v>-</v>
      </c>
      <c r="W59" s="264" t="str">
        <f t="shared" si="44"/>
        <v>-</v>
      </c>
      <c r="X59" s="265"/>
      <c r="Y59" s="260" t="str">
        <f t="shared" si="45"/>
        <v>-</v>
      </c>
      <c r="Z59" s="262" t="str">
        <f t="shared" si="46"/>
        <v>-</v>
      </c>
      <c r="AA59" s="263" t="str">
        <f t="shared" si="47"/>
        <v>-</v>
      </c>
      <c r="AB59" s="264" t="str">
        <f t="shared" si="48"/>
        <v>-</v>
      </c>
    </row>
    <row r="60" spans="1:28" ht="12.75" customHeight="1" x14ac:dyDescent="0.2">
      <c r="A60" s="69" t="s">
        <v>76</v>
      </c>
      <c r="B60" s="75" t="s">
        <v>77</v>
      </c>
      <c r="C60" s="70"/>
      <c r="D60" s="49"/>
      <c r="E60" s="80"/>
      <c r="F60" s="71"/>
      <c r="G60" s="55">
        <f t="shared" si="33"/>
        <v>0</v>
      </c>
      <c r="H60" s="55">
        <f t="shared" si="34"/>
        <v>0</v>
      </c>
      <c r="I60" s="65" t="str">
        <f t="shared" si="35"/>
        <v/>
      </c>
      <c r="J60" s="72"/>
      <c r="K60" s="72"/>
      <c r="L60" s="224" t="str">
        <f t="shared" si="36"/>
        <v>-</v>
      </c>
      <c r="M60" s="65" t="str">
        <f t="shared" si="37"/>
        <v/>
      </c>
      <c r="N60" s="72" t="s">
        <v>28</v>
      </c>
      <c r="O60" s="72" t="s">
        <v>28</v>
      </c>
      <c r="P60" s="73" t="str">
        <f t="shared" si="38"/>
        <v>-</v>
      </c>
      <c r="Q60" s="19"/>
      <c r="R60" s="260" t="str">
        <f t="shared" si="39"/>
        <v>-</v>
      </c>
      <c r="S60" s="261" t="str">
        <f t="shared" si="40"/>
        <v>-</v>
      </c>
      <c r="T60" s="262" t="str">
        <f t="shared" si="41"/>
        <v>-</v>
      </c>
      <c r="U60" s="263" t="str">
        <f t="shared" si="42"/>
        <v>-</v>
      </c>
      <c r="V60" s="261" t="str">
        <f t="shared" si="43"/>
        <v>-</v>
      </c>
      <c r="W60" s="264" t="str">
        <f t="shared" si="44"/>
        <v>-</v>
      </c>
      <c r="X60" s="265"/>
      <c r="Y60" s="260" t="str">
        <f t="shared" si="45"/>
        <v>-</v>
      </c>
      <c r="Z60" s="262" t="str">
        <f t="shared" si="46"/>
        <v>-</v>
      </c>
      <c r="AA60" s="263" t="str">
        <f t="shared" si="47"/>
        <v>-</v>
      </c>
      <c r="AB60" s="264" t="str">
        <f t="shared" si="48"/>
        <v>-</v>
      </c>
    </row>
    <row r="61" spans="1:28" ht="12.75" customHeight="1" x14ac:dyDescent="0.2">
      <c r="A61" s="69" t="s">
        <v>78</v>
      </c>
      <c r="B61" s="75" t="s">
        <v>79</v>
      </c>
      <c r="C61" s="70"/>
      <c r="D61" s="49"/>
      <c r="E61" s="80"/>
      <c r="F61" s="71"/>
      <c r="G61" s="55">
        <f t="shared" si="33"/>
        <v>0</v>
      </c>
      <c r="H61" s="55">
        <f t="shared" si="34"/>
        <v>0</v>
      </c>
      <c r="I61" s="65" t="str">
        <f t="shared" si="35"/>
        <v/>
      </c>
      <c r="J61" s="72"/>
      <c r="K61" s="72"/>
      <c r="L61" s="224" t="str">
        <f t="shared" si="36"/>
        <v>-</v>
      </c>
      <c r="M61" s="65" t="str">
        <f t="shared" si="37"/>
        <v/>
      </c>
      <c r="N61" s="72" t="s">
        <v>28</v>
      </c>
      <c r="O61" s="72" t="s">
        <v>28</v>
      </c>
      <c r="P61" s="73" t="str">
        <f t="shared" si="38"/>
        <v>-</v>
      </c>
      <c r="Q61" s="19"/>
      <c r="R61" s="260" t="str">
        <f t="shared" si="39"/>
        <v>-</v>
      </c>
      <c r="S61" s="261" t="str">
        <f t="shared" si="40"/>
        <v>-</v>
      </c>
      <c r="T61" s="262" t="str">
        <f t="shared" si="41"/>
        <v>-</v>
      </c>
      <c r="U61" s="263" t="str">
        <f t="shared" si="42"/>
        <v>-</v>
      </c>
      <c r="V61" s="261" t="str">
        <f t="shared" si="43"/>
        <v>-</v>
      </c>
      <c r="W61" s="264" t="str">
        <f t="shared" si="44"/>
        <v>-</v>
      </c>
      <c r="X61" s="265"/>
      <c r="Y61" s="260" t="str">
        <f t="shared" si="45"/>
        <v>-</v>
      </c>
      <c r="Z61" s="262" t="str">
        <f t="shared" si="46"/>
        <v>-</v>
      </c>
      <c r="AA61" s="263" t="str">
        <f t="shared" si="47"/>
        <v>-</v>
      </c>
      <c r="AB61" s="264" t="str">
        <f t="shared" si="48"/>
        <v>-</v>
      </c>
    </row>
    <row r="62" spans="1:28" ht="12.75" customHeight="1" x14ac:dyDescent="0.2">
      <c r="A62" s="69" t="s">
        <v>80</v>
      </c>
      <c r="B62" s="75" t="s">
        <v>81</v>
      </c>
      <c r="C62" s="70"/>
      <c r="D62" s="49"/>
      <c r="E62" s="80"/>
      <c r="F62" s="71"/>
      <c r="G62" s="55">
        <f t="shared" si="33"/>
        <v>0</v>
      </c>
      <c r="H62" s="55">
        <f t="shared" si="34"/>
        <v>0</v>
      </c>
      <c r="I62" s="65" t="str">
        <f t="shared" si="35"/>
        <v/>
      </c>
      <c r="J62" s="72"/>
      <c r="K62" s="72"/>
      <c r="L62" s="224" t="str">
        <f t="shared" si="36"/>
        <v>-</v>
      </c>
      <c r="M62" s="65" t="str">
        <f t="shared" si="37"/>
        <v/>
      </c>
      <c r="N62" s="72" t="s">
        <v>28</v>
      </c>
      <c r="O62" s="72" t="s">
        <v>28</v>
      </c>
      <c r="P62" s="73" t="str">
        <f t="shared" si="38"/>
        <v>-</v>
      </c>
      <c r="Q62" s="19"/>
      <c r="R62" s="260" t="str">
        <f t="shared" si="39"/>
        <v>-</v>
      </c>
      <c r="S62" s="261" t="str">
        <f t="shared" si="40"/>
        <v>-</v>
      </c>
      <c r="T62" s="262" t="str">
        <f t="shared" si="41"/>
        <v>-</v>
      </c>
      <c r="U62" s="263" t="str">
        <f t="shared" si="42"/>
        <v>-</v>
      </c>
      <c r="V62" s="261" t="str">
        <f t="shared" si="43"/>
        <v>-</v>
      </c>
      <c r="W62" s="264" t="str">
        <f t="shared" si="44"/>
        <v>-</v>
      </c>
      <c r="X62" s="265"/>
      <c r="Y62" s="260" t="str">
        <f t="shared" si="45"/>
        <v>-</v>
      </c>
      <c r="Z62" s="262" t="str">
        <f t="shared" si="46"/>
        <v>-</v>
      </c>
      <c r="AA62" s="263" t="str">
        <f t="shared" si="47"/>
        <v>-</v>
      </c>
      <c r="AB62" s="264" t="str">
        <f t="shared" si="48"/>
        <v>-</v>
      </c>
    </row>
    <row r="63" spans="1:28" ht="12.75" customHeight="1" x14ac:dyDescent="0.2">
      <c r="A63" s="69" t="s">
        <v>82</v>
      </c>
      <c r="B63" s="75" t="s">
        <v>67</v>
      </c>
      <c r="C63" s="70"/>
      <c r="D63" s="49"/>
      <c r="E63" s="80"/>
      <c r="F63" s="71"/>
      <c r="G63" s="55">
        <f t="shared" si="33"/>
        <v>0</v>
      </c>
      <c r="H63" s="55">
        <f t="shared" si="34"/>
        <v>0</v>
      </c>
      <c r="I63" s="65" t="str">
        <f t="shared" si="35"/>
        <v/>
      </c>
      <c r="J63" s="72"/>
      <c r="K63" s="72"/>
      <c r="L63" s="224" t="str">
        <f t="shared" si="36"/>
        <v>-</v>
      </c>
      <c r="M63" s="65" t="str">
        <f t="shared" si="37"/>
        <v/>
      </c>
      <c r="N63" s="72" t="s">
        <v>28</v>
      </c>
      <c r="O63" s="72" t="s">
        <v>28</v>
      </c>
      <c r="P63" s="73" t="str">
        <f t="shared" si="38"/>
        <v>-</v>
      </c>
      <c r="Q63" s="19"/>
      <c r="R63" s="260" t="str">
        <f t="shared" si="39"/>
        <v>-</v>
      </c>
      <c r="S63" s="261" t="str">
        <f t="shared" si="40"/>
        <v>-</v>
      </c>
      <c r="T63" s="262" t="str">
        <f t="shared" si="41"/>
        <v>-</v>
      </c>
      <c r="U63" s="263" t="str">
        <f t="shared" si="42"/>
        <v>-</v>
      </c>
      <c r="V63" s="261" t="str">
        <f t="shared" si="43"/>
        <v>-</v>
      </c>
      <c r="W63" s="264" t="str">
        <f t="shared" si="44"/>
        <v>-</v>
      </c>
      <c r="X63" s="265"/>
      <c r="Y63" s="260" t="str">
        <f t="shared" si="45"/>
        <v>-</v>
      </c>
      <c r="Z63" s="262" t="str">
        <f t="shared" si="46"/>
        <v>-</v>
      </c>
      <c r="AA63" s="263" t="str">
        <f t="shared" si="47"/>
        <v>-</v>
      </c>
      <c r="AB63" s="264" t="str">
        <f t="shared" si="48"/>
        <v>-</v>
      </c>
    </row>
    <row r="64" spans="1:28" ht="12.75" customHeight="1" x14ac:dyDescent="0.2">
      <c r="A64" s="69"/>
      <c r="B64" s="75"/>
      <c r="C64" s="70"/>
      <c r="D64" s="49"/>
      <c r="E64" s="80"/>
      <c r="F64" s="71"/>
      <c r="G64" s="55">
        <f>E64+F64</f>
        <v>0</v>
      </c>
      <c r="H64" s="55">
        <f t="shared" si="34"/>
        <v>0</v>
      </c>
      <c r="I64" s="65" t="str">
        <f t="shared" si="35"/>
        <v/>
      </c>
      <c r="J64" s="72"/>
      <c r="K64" s="72"/>
      <c r="L64" s="224" t="str">
        <f t="shared" si="36"/>
        <v>-</v>
      </c>
      <c r="M64" s="65" t="str">
        <f t="shared" si="37"/>
        <v/>
      </c>
      <c r="N64" s="72" t="s">
        <v>28</v>
      </c>
      <c r="O64" s="72" t="s">
        <v>28</v>
      </c>
      <c r="P64" s="73" t="str">
        <f t="shared" si="38"/>
        <v>-</v>
      </c>
      <c r="Q64" s="19"/>
      <c r="R64" s="260" t="str">
        <f t="shared" si="39"/>
        <v>-</v>
      </c>
      <c r="S64" s="261" t="str">
        <f t="shared" si="40"/>
        <v>-</v>
      </c>
      <c r="T64" s="262" t="str">
        <f t="shared" si="41"/>
        <v>-</v>
      </c>
      <c r="U64" s="263" t="str">
        <f t="shared" si="42"/>
        <v>-</v>
      </c>
      <c r="V64" s="261" t="str">
        <f t="shared" si="43"/>
        <v>-</v>
      </c>
      <c r="W64" s="264" t="str">
        <f t="shared" si="44"/>
        <v>-</v>
      </c>
      <c r="X64" s="265"/>
      <c r="Y64" s="260" t="str">
        <f t="shared" si="45"/>
        <v>-</v>
      </c>
      <c r="Z64" s="262" t="str">
        <f t="shared" si="46"/>
        <v>-</v>
      </c>
      <c r="AA64" s="263" t="str">
        <f t="shared" si="47"/>
        <v>-</v>
      </c>
      <c r="AB64" s="264" t="str">
        <f t="shared" si="48"/>
        <v>-</v>
      </c>
    </row>
    <row r="65" spans="1:28" s="8" customFormat="1" ht="12.75" customHeight="1" thickBot="1" x14ac:dyDescent="0.25">
      <c r="A65" s="12">
        <v>10</v>
      </c>
      <c r="B65" s="76" t="s">
        <v>83</v>
      </c>
      <c r="C65" s="53">
        <f>ROUND(SUM(C58:C64),0)</f>
        <v>0</v>
      </c>
      <c r="D65" s="54"/>
      <c r="E65" s="53">
        <f>ROUND(SUM(E58:E64),0)</f>
        <v>0</v>
      </c>
      <c r="F65" s="74">
        <f>ROUND(SUM(F58:F64),0)</f>
        <v>0</v>
      </c>
      <c r="G65" s="53">
        <f>ROUND(SUM(G58:G64),0)</f>
        <v>0</v>
      </c>
      <c r="H65" s="53">
        <f>SUM(H58:H64)</f>
        <v>0</v>
      </c>
      <c r="I65" s="65"/>
      <c r="J65" s="79"/>
      <c r="K65" s="79"/>
      <c r="L65" s="79"/>
      <c r="M65" s="65"/>
      <c r="N65" s="79"/>
      <c r="O65" s="79"/>
      <c r="P65" s="79"/>
      <c r="R65" s="266">
        <f t="shared" ref="R65:W65" si="49">ROUND(SUM(R58:R64),0)</f>
        <v>0</v>
      </c>
      <c r="S65" s="267">
        <f t="shared" si="49"/>
        <v>0</v>
      </c>
      <c r="T65" s="268">
        <f t="shared" si="49"/>
        <v>0</v>
      </c>
      <c r="U65" s="269">
        <f t="shared" si="49"/>
        <v>0</v>
      </c>
      <c r="V65" s="267">
        <f t="shared" si="49"/>
        <v>0</v>
      </c>
      <c r="W65" s="270">
        <f t="shared" si="49"/>
        <v>0</v>
      </c>
      <c r="X65" s="271"/>
      <c r="Y65" s="266">
        <f>ROUND(SUM(Y58:Y64),0)</f>
        <v>0</v>
      </c>
      <c r="Z65" s="268">
        <f>ROUND(SUM(Z58:Z64),0)</f>
        <v>0</v>
      </c>
      <c r="AA65" s="269">
        <f>ROUND(SUM(AA58:AA64),0)</f>
        <v>0</v>
      </c>
      <c r="AB65" s="270">
        <f>ROUND(SUM(AB58:AB64),0)</f>
        <v>0</v>
      </c>
    </row>
    <row r="66" spans="1:28" ht="12.75" customHeight="1" thickBot="1" x14ac:dyDescent="0.25">
      <c r="A66" s="68"/>
      <c r="B66" s="52"/>
      <c r="C66" s="52"/>
      <c r="D66" s="52"/>
      <c r="E66" s="52"/>
      <c r="F66" s="52"/>
      <c r="G66" s="82"/>
      <c r="H66" s="82"/>
      <c r="I66" s="65"/>
      <c r="J66" s="99"/>
      <c r="K66" s="99"/>
      <c r="L66" s="99"/>
      <c r="M66" s="65"/>
      <c r="N66" s="99"/>
      <c r="O66" s="99"/>
      <c r="P66" s="99"/>
      <c r="Q66" s="92"/>
      <c r="R66" s="96"/>
      <c r="S66" s="96"/>
      <c r="T66" s="96"/>
      <c r="U66" s="96"/>
      <c r="V66" s="96"/>
      <c r="W66" s="96"/>
      <c r="X66" s="96"/>
      <c r="Y66" s="60"/>
      <c r="Z66" s="60"/>
      <c r="AA66" s="60"/>
      <c r="AB66" s="60"/>
    </row>
    <row r="67" spans="1:28" ht="14.25" customHeight="1" thickBot="1" x14ac:dyDescent="0.25">
      <c r="A67" s="441" t="s">
        <v>84</v>
      </c>
      <c r="B67" s="442"/>
      <c r="C67" s="442"/>
      <c r="D67" s="442"/>
      <c r="E67" s="442"/>
      <c r="F67" s="442"/>
      <c r="G67" s="442"/>
      <c r="H67" s="443"/>
      <c r="I67" s="65"/>
      <c r="J67" s="99"/>
      <c r="K67" s="99"/>
      <c r="L67" s="99"/>
      <c r="M67" s="65"/>
      <c r="N67" s="99"/>
      <c r="O67" s="99"/>
      <c r="P67" s="99"/>
      <c r="Q67" s="92"/>
      <c r="R67" s="96"/>
      <c r="S67" s="96"/>
      <c r="T67" s="96"/>
      <c r="U67" s="96"/>
      <c r="V67" s="96"/>
      <c r="W67" s="96"/>
      <c r="X67" s="96"/>
      <c r="Y67" s="60"/>
      <c r="Z67" s="60"/>
      <c r="AA67" s="60"/>
      <c r="AB67" s="60"/>
    </row>
    <row r="68" spans="1:28" ht="12.75" customHeight="1" thickBot="1" x14ac:dyDescent="0.25">
      <c r="A68" s="68"/>
      <c r="B68" s="52"/>
      <c r="C68" s="49"/>
      <c r="D68" s="49"/>
      <c r="E68" s="49"/>
      <c r="F68" s="78"/>
      <c r="G68" s="56"/>
      <c r="H68" s="56"/>
      <c r="I68" s="65"/>
      <c r="J68" s="99"/>
      <c r="K68" s="99"/>
      <c r="L68" s="99"/>
      <c r="M68" s="65"/>
      <c r="N68" s="99"/>
      <c r="O68" s="99"/>
      <c r="P68" s="99"/>
      <c r="Q68" s="92"/>
      <c r="R68" s="96"/>
      <c r="S68" s="96"/>
      <c r="T68" s="96"/>
      <c r="U68" s="96"/>
      <c r="V68" s="96"/>
      <c r="W68" s="96"/>
      <c r="X68" s="96"/>
      <c r="Y68" s="60"/>
      <c r="Z68" s="60"/>
      <c r="AA68" s="60"/>
      <c r="AB68" s="60"/>
    </row>
    <row r="69" spans="1:28" s="8" customFormat="1" ht="12.75" customHeight="1" x14ac:dyDescent="0.2">
      <c r="A69" s="12">
        <v>15</v>
      </c>
      <c r="B69" s="470" t="s">
        <v>16</v>
      </c>
      <c r="C69" s="471"/>
      <c r="D69" s="471"/>
      <c r="E69" s="471"/>
      <c r="F69" s="471"/>
      <c r="G69" s="471"/>
      <c r="H69" s="472"/>
      <c r="I69" s="65"/>
      <c r="J69" s="79"/>
      <c r="K69" s="79"/>
      <c r="L69" s="79"/>
      <c r="M69" s="65"/>
      <c r="N69" s="79"/>
      <c r="O69" s="79"/>
      <c r="P69" s="79"/>
      <c r="R69" s="231" t="s">
        <v>25</v>
      </c>
      <c r="S69" s="232" t="s">
        <v>26</v>
      </c>
      <c r="T69" s="233" t="s">
        <v>27</v>
      </c>
      <c r="U69" s="234" t="s">
        <v>25</v>
      </c>
      <c r="V69" s="232" t="s">
        <v>26</v>
      </c>
      <c r="W69" s="235" t="s">
        <v>27</v>
      </c>
      <c r="X69" s="59"/>
      <c r="Y69" s="231" t="s">
        <v>28</v>
      </c>
      <c r="Z69" s="233" t="s">
        <v>29</v>
      </c>
      <c r="AA69" s="234" t="s">
        <v>28</v>
      </c>
      <c r="AB69" s="235" t="s">
        <v>29</v>
      </c>
    </row>
    <row r="70" spans="1:28" s="8" customFormat="1" ht="12.75" customHeight="1" x14ac:dyDescent="0.2">
      <c r="A70" s="477" t="s">
        <v>85</v>
      </c>
      <c r="B70" s="478"/>
      <c r="C70" s="478"/>
      <c r="D70" s="478"/>
      <c r="E70" s="478"/>
      <c r="F70" s="478"/>
      <c r="G70" s="478"/>
      <c r="H70" s="478"/>
      <c r="I70" s="478"/>
      <c r="J70" s="478"/>
      <c r="K70" s="478"/>
      <c r="L70" s="478"/>
      <c r="M70" s="478"/>
      <c r="N70" s="478"/>
      <c r="O70" s="478"/>
      <c r="P70" s="479"/>
      <c r="R70" s="278"/>
      <c r="S70" s="279"/>
      <c r="T70" s="280"/>
      <c r="U70" s="281"/>
      <c r="V70" s="279"/>
      <c r="W70" s="282"/>
      <c r="X70" s="283"/>
      <c r="Y70" s="278"/>
      <c r="Z70" s="280"/>
      <c r="AA70" s="281"/>
      <c r="AB70" s="282"/>
    </row>
    <row r="71" spans="1:28" ht="12.75" customHeight="1" x14ac:dyDescent="0.2">
      <c r="A71" s="69" t="s">
        <v>86</v>
      </c>
      <c r="B71" s="75" t="s">
        <v>87</v>
      </c>
      <c r="C71" s="70"/>
      <c r="D71" s="49"/>
      <c r="E71" s="70"/>
      <c r="F71" s="71"/>
      <c r="G71" s="55">
        <f t="shared" ref="G71:G76" si="50">E71+F71</f>
        <v>0</v>
      </c>
      <c r="H71" s="55">
        <f t="shared" ref="H71:H76" si="51">C71-G71</f>
        <v>0</v>
      </c>
      <c r="I71" s="65" t="str">
        <f t="shared" ref="I71:I76" si="52">IF(AND($C71="",$E71="",$F71=""),"",IF(AND(OR($C71&lt;&gt;"",$G71&lt;&gt;""),OR(J71="",K71="")),"Select values! -&gt;",""))</f>
        <v/>
      </c>
      <c r="J71" s="72"/>
      <c r="K71" s="72"/>
      <c r="L71" s="224" t="str">
        <f t="shared" ref="L71:L72" si="53">IF(J71=K71,"-", "Allocation change")</f>
        <v>-</v>
      </c>
      <c r="M71" s="65" t="str">
        <f t="shared" ref="M71:M72" si="54">IF(AND($C71="",$E71="",$F71=""),"",IF(AND(OR($C71&lt;&gt;"",$G71&lt;&gt;""),OR(N71="",O71="")),"Select values! -&gt;",""))</f>
        <v/>
      </c>
      <c r="N71" s="72" t="s">
        <v>28</v>
      </c>
      <c r="O71" s="72" t="s">
        <v>28</v>
      </c>
      <c r="P71" s="73" t="str">
        <f t="shared" ref="P71:P72" si="55">IF(N71=O71,"-","Origin change")</f>
        <v>-</v>
      </c>
      <c r="Q71" s="19"/>
      <c r="R71" s="260" t="str">
        <f>IF(J71="Internal",C71,"-")</f>
        <v>-</v>
      </c>
      <c r="S71" s="261" t="str">
        <f>IF(J71="Related",C71,"-")</f>
        <v>-</v>
      </c>
      <c r="T71" s="262" t="str">
        <f>IF(J71="External",C71,"-")</f>
        <v>-</v>
      </c>
      <c r="U71" s="263" t="str">
        <f>IF(K71="Internal",G71,"-")</f>
        <v>-</v>
      </c>
      <c r="V71" s="261" t="str">
        <f>IF(K71="Related",G71,"-")</f>
        <v>-</v>
      </c>
      <c r="W71" s="264" t="str">
        <f>IF(K71="External",G71,"-")</f>
        <v>-</v>
      </c>
      <c r="X71" s="265"/>
      <c r="Y71" s="260" t="str">
        <f t="shared" ref="Y71:Y76" si="56">IF($N71="Canadian",IF($C71="","-",$C71),"-")</f>
        <v>-</v>
      </c>
      <c r="Z71" s="262" t="str">
        <f t="shared" ref="Z71:Z76" si="57">IF($N71="Non-Canadian",IF($C71="","-",$C71),"-")</f>
        <v>-</v>
      </c>
      <c r="AA71" s="263" t="str">
        <f t="shared" ref="AA71:AA76" si="58">IF($O71="Canadian",IF($G71=0,"-",$G71),"-")</f>
        <v>-</v>
      </c>
      <c r="AB71" s="264" t="str">
        <f t="shared" ref="AB71:AB76" si="59">IF($O71="Non-Canadian",IF($G71=0,"-",$G71),"-")</f>
        <v>-</v>
      </c>
    </row>
    <row r="72" spans="1:28" ht="12.75" customHeight="1" x14ac:dyDescent="0.2">
      <c r="A72" s="69" t="s">
        <v>88</v>
      </c>
      <c r="B72" s="134" t="s">
        <v>89</v>
      </c>
      <c r="C72" s="62"/>
      <c r="D72" s="49"/>
      <c r="E72" s="62"/>
      <c r="F72" s="77"/>
      <c r="G72" s="64">
        <f t="shared" si="50"/>
        <v>0</v>
      </c>
      <c r="H72" s="64">
        <f t="shared" si="51"/>
        <v>0</v>
      </c>
      <c r="I72" s="65" t="str">
        <f t="shared" si="52"/>
        <v/>
      </c>
      <c r="J72" s="72"/>
      <c r="K72" s="72"/>
      <c r="L72" s="224" t="str">
        <f t="shared" si="53"/>
        <v>-</v>
      </c>
      <c r="M72" s="65" t="str">
        <f t="shared" si="54"/>
        <v/>
      </c>
      <c r="N72" s="72" t="s">
        <v>28</v>
      </c>
      <c r="O72" s="72" t="s">
        <v>28</v>
      </c>
      <c r="P72" s="73" t="str">
        <f t="shared" si="55"/>
        <v>-</v>
      </c>
      <c r="Q72" s="19"/>
      <c r="R72" s="260" t="str">
        <f>IF(J72="Internal",C72,"-")</f>
        <v>-</v>
      </c>
      <c r="S72" s="261" t="str">
        <f>IF(J72="Related",C72,"-")</f>
        <v>-</v>
      </c>
      <c r="T72" s="262" t="str">
        <f>IF(J72="External",C72,"-")</f>
        <v>-</v>
      </c>
      <c r="U72" s="263" t="str">
        <f>IF(K72="Internal",G72,"-")</f>
        <v>-</v>
      </c>
      <c r="V72" s="261" t="str">
        <f>IF(K72="Related",G72,"-")</f>
        <v>-</v>
      </c>
      <c r="W72" s="264" t="str">
        <f>IF(K72="External",G72,"-")</f>
        <v>-</v>
      </c>
      <c r="X72" s="265"/>
      <c r="Y72" s="260" t="str">
        <f t="shared" si="56"/>
        <v>-</v>
      </c>
      <c r="Z72" s="262" t="str">
        <f t="shared" si="57"/>
        <v>-</v>
      </c>
      <c r="AA72" s="263" t="str">
        <f t="shared" si="58"/>
        <v>-</v>
      </c>
      <c r="AB72" s="264" t="str">
        <f t="shared" si="59"/>
        <v>-</v>
      </c>
    </row>
    <row r="73" spans="1:28" ht="12.75" customHeight="1" x14ac:dyDescent="0.2">
      <c r="A73" s="69"/>
      <c r="B73" s="447" t="s">
        <v>185</v>
      </c>
      <c r="C73" s="448"/>
      <c r="D73" s="448"/>
      <c r="E73" s="448"/>
      <c r="F73" s="448"/>
      <c r="G73" s="448"/>
      <c r="H73" s="448"/>
      <c r="I73" s="448"/>
      <c r="J73" s="448"/>
      <c r="K73" s="448"/>
      <c r="L73" s="448"/>
      <c r="M73" s="448"/>
      <c r="N73" s="448"/>
      <c r="O73" s="448"/>
      <c r="P73" s="449"/>
      <c r="Q73" s="19"/>
      <c r="R73" s="278"/>
      <c r="S73" s="279"/>
      <c r="T73" s="280"/>
      <c r="U73" s="281"/>
      <c r="V73" s="279"/>
      <c r="W73" s="282"/>
      <c r="X73" s="265"/>
      <c r="Y73" s="278"/>
      <c r="Z73" s="280"/>
      <c r="AA73" s="281"/>
      <c r="AB73" s="282"/>
    </row>
    <row r="74" spans="1:28" ht="12.75" customHeight="1" x14ac:dyDescent="0.2">
      <c r="A74" s="69" t="s">
        <v>90</v>
      </c>
      <c r="B74" s="135" t="s">
        <v>91</v>
      </c>
      <c r="C74" s="126"/>
      <c r="D74" s="49"/>
      <c r="E74" s="126"/>
      <c r="F74" s="127"/>
      <c r="G74" s="128">
        <f t="shared" si="50"/>
        <v>0</v>
      </c>
      <c r="H74" s="128">
        <f t="shared" si="51"/>
        <v>0</v>
      </c>
      <c r="I74" s="65" t="str">
        <f t="shared" si="52"/>
        <v/>
      </c>
      <c r="J74" s="72"/>
      <c r="K74" s="72"/>
      <c r="L74" s="224" t="str">
        <f t="shared" ref="L74:L76" si="60">IF(J74=K74,"-", "Allocation change")</f>
        <v>-</v>
      </c>
      <c r="M74" s="65" t="str">
        <f t="shared" ref="M74:M76" si="61">IF(AND($C74="",$E74="",$F74=""),"",IF(AND(OR($C74&lt;&gt;"",$G74&lt;&gt;""),OR(N74="",O74="")),"Select values! -&gt;",""))</f>
        <v/>
      </c>
      <c r="N74" s="72" t="s">
        <v>28</v>
      </c>
      <c r="O74" s="72" t="s">
        <v>28</v>
      </c>
      <c r="P74" s="73" t="str">
        <f t="shared" ref="P74:P76" si="62">IF(N74=O74,"-","Origin change")</f>
        <v>-</v>
      </c>
      <c r="Q74" s="19"/>
      <c r="R74" s="260" t="str">
        <f>IF(J74="Internal",C74,"-")</f>
        <v>-</v>
      </c>
      <c r="S74" s="261" t="str">
        <f>IF(J74="Related",C74,"-")</f>
        <v>-</v>
      </c>
      <c r="T74" s="262" t="str">
        <f>IF(J74="External",C74,"-")</f>
        <v>-</v>
      </c>
      <c r="U74" s="263" t="str">
        <f>IF(K74="Internal",G74,"-")</f>
        <v>-</v>
      </c>
      <c r="V74" s="261" t="str">
        <f>IF(K74="Related",G74,"-")</f>
        <v>-</v>
      </c>
      <c r="W74" s="264" t="str">
        <f>IF(K74="External",G74,"-")</f>
        <v>-</v>
      </c>
      <c r="X74" s="265"/>
      <c r="Y74" s="260" t="str">
        <f t="shared" si="56"/>
        <v>-</v>
      </c>
      <c r="Z74" s="262" t="str">
        <f t="shared" si="57"/>
        <v>-</v>
      </c>
      <c r="AA74" s="263" t="str">
        <f t="shared" si="58"/>
        <v>-</v>
      </c>
      <c r="AB74" s="264" t="str">
        <f t="shared" si="59"/>
        <v>-</v>
      </c>
    </row>
    <row r="75" spans="1:28" ht="12.75" customHeight="1" x14ac:dyDescent="0.2">
      <c r="A75" s="69" t="s">
        <v>92</v>
      </c>
      <c r="B75" s="75" t="s">
        <v>67</v>
      </c>
      <c r="C75" s="70"/>
      <c r="D75" s="49"/>
      <c r="E75" s="70"/>
      <c r="F75" s="71"/>
      <c r="G75" s="55">
        <f t="shared" si="50"/>
        <v>0</v>
      </c>
      <c r="H75" s="55">
        <f t="shared" si="51"/>
        <v>0</v>
      </c>
      <c r="I75" s="65" t="str">
        <f t="shared" si="52"/>
        <v/>
      </c>
      <c r="J75" s="72"/>
      <c r="K75" s="72"/>
      <c r="L75" s="224" t="str">
        <f t="shared" si="60"/>
        <v>-</v>
      </c>
      <c r="M75" s="65" t="str">
        <f t="shared" si="61"/>
        <v/>
      </c>
      <c r="N75" s="72" t="s">
        <v>28</v>
      </c>
      <c r="O75" s="72" t="s">
        <v>28</v>
      </c>
      <c r="P75" s="73" t="str">
        <f t="shared" si="62"/>
        <v>-</v>
      </c>
      <c r="Q75" s="19"/>
      <c r="R75" s="260" t="str">
        <f>IF(J75="Internal",C75,"-")</f>
        <v>-</v>
      </c>
      <c r="S75" s="261" t="str">
        <f>IF(J75="Related",C75,"-")</f>
        <v>-</v>
      </c>
      <c r="T75" s="262" t="str">
        <f>IF(J75="External",C75,"-")</f>
        <v>-</v>
      </c>
      <c r="U75" s="263" t="str">
        <f>IF(K75="Internal",G75,"-")</f>
        <v>-</v>
      </c>
      <c r="V75" s="261" t="str">
        <f>IF(K75="Related",G75,"-")</f>
        <v>-</v>
      </c>
      <c r="W75" s="264" t="str">
        <f>IF(K75="External",G75,"-")</f>
        <v>-</v>
      </c>
      <c r="X75" s="265"/>
      <c r="Y75" s="260" t="str">
        <f t="shared" si="56"/>
        <v>-</v>
      </c>
      <c r="Z75" s="262" t="str">
        <f t="shared" si="57"/>
        <v>-</v>
      </c>
      <c r="AA75" s="263" t="str">
        <f t="shared" si="58"/>
        <v>-</v>
      </c>
      <c r="AB75" s="264" t="str">
        <f t="shared" si="59"/>
        <v>-</v>
      </c>
    </row>
    <row r="76" spans="1:28" ht="12.75" customHeight="1" x14ac:dyDescent="0.2">
      <c r="A76" s="69"/>
      <c r="B76" s="75"/>
      <c r="C76" s="70"/>
      <c r="D76" s="49"/>
      <c r="E76" s="70"/>
      <c r="F76" s="71"/>
      <c r="G76" s="55">
        <f t="shared" si="50"/>
        <v>0</v>
      </c>
      <c r="H76" s="55">
        <f t="shared" si="51"/>
        <v>0</v>
      </c>
      <c r="I76" s="65" t="str">
        <f t="shared" si="52"/>
        <v/>
      </c>
      <c r="J76" s="72"/>
      <c r="K76" s="72"/>
      <c r="L76" s="224" t="str">
        <f t="shared" si="60"/>
        <v>-</v>
      </c>
      <c r="M76" s="65" t="str">
        <f t="shared" si="61"/>
        <v/>
      </c>
      <c r="N76" s="72" t="s">
        <v>28</v>
      </c>
      <c r="O76" s="72" t="s">
        <v>28</v>
      </c>
      <c r="P76" s="73" t="str">
        <f t="shared" si="62"/>
        <v>-</v>
      </c>
      <c r="Q76" s="19"/>
      <c r="R76" s="260" t="str">
        <f>IF(J76="Internal",C76,"-")</f>
        <v>-</v>
      </c>
      <c r="S76" s="261" t="str">
        <f>IF(J76="Related",C76,"-")</f>
        <v>-</v>
      </c>
      <c r="T76" s="262" t="str">
        <f>IF(J76="External",C76,"-")</f>
        <v>-</v>
      </c>
      <c r="U76" s="263" t="str">
        <f>IF(K76="Internal",G76,"-")</f>
        <v>-</v>
      </c>
      <c r="V76" s="261" t="str">
        <f>IF(K76="Related",G76,"-")</f>
        <v>-</v>
      </c>
      <c r="W76" s="264" t="str">
        <f>IF(K76="External",G76,"-")</f>
        <v>-</v>
      </c>
      <c r="X76" s="265"/>
      <c r="Y76" s="260" t="str">
        <f t="shared" si="56"/>
        <v>-</v>
      </c>
      <c r="Z76" s="262" t="str">
        <f t="shared" si="57"/>
        <v>-</v>
      </c>
      <c r="AA76" s="263" t="str">
        <f t="shared" si="58"/>
        <v>-</v>
      </c>
      <c r="AB76" s="264" t="str">
        <f t="shared" si="59"/>
        <v>-</v>
      </c>
    </row>
    <row r="77" spans="1:28" s="8" customFormat="1" ht="12.75" customHeight="1" thickBot="1" x14ac:dyDescent="0.25">
      <c r="A77" s="12">
        <v>15</v>
      </c>
      <c r="B77" s="76" t="s">
        <v>93</v>
      </c>
      <c r="C77" s="53">
        <f>ROUND(SUM(C71:C76),0)</f>
        <v>0</v>
      </c>
      <c r="D77" s="54"/>
      <c r="E77" s="53">
        <f>ROUND(SUM(E71:E76),0)</f>
        <v>0</v>
      </c>
      <c r="F77" s="74">
        <f>ROUND(SUM(F71:F76),0)</f>
        <v>0</v>
      </c>
      <c r="G77" s="53">
        <f>ROUND(SUM(G71:G76),0)</f>
        <v>0</v>
      </c>
      <c r="H77" s="53">
        <f>SUM(H71:H76)</f>
        <v>0</v>
      </c>
      <c r="I77" s="65"/>
      <c r="J77" s="79"/>
      <c r="K77" s="79"/>
      <c r="L77" s="79"/>
      <c r="M77" s="65"/>
      <c r="N77" s="79"/>
      <c r="O77" s="79"/>
      <c r="P77" s="79"/>
      <c r="R77" s="266">
        <f t="shared" ref="R77:W77" si="63">ROUND(SUM(R71:R76),0)</f>
        <v>0</v>
      </c>
      <c r="S77" s="267">
        <f t="shared" si="63"/>
        <v>0</v>
      </c>
      <c r="T77" s="268">
        <f t="shared" si="63"/>
        <v>0</v>
      </c>
      <c r="U77" s="269">
        <f t="shared" si="63"/>
        <v>0</v>
      </c>
      <c r="V77" s="267">
        <f t="shared" si="63"/>
        <v>0</v>
      </c>
      <c r="W77" s="270">
        <f t="shared" si="63"/>
        <v>0</v>
      </c>
      <c r="X77" s="271"/>
      <c r="Y77" s="266">
        <f>ROUND(SUM(Y71:Y76),0)</f>
        <v>0</v>
      </c>
      <c r="Z77" s="268">
        <f>ROUND(SUM(Z71:Z76),0)</f>
        <v>0</v>
      </c>
      <c r="AA77" s="269">
        <f>ROUND(SUM(AA71:AA76),0)</f>
        <v>0</v>
      </c>
      <c r="AB77" s="270">
        <f>ROUND(SUM(AB71:AB76),0)</f>
        <v>0</v>
      </c>
    </row>
    <row r="78" spans="1:28" ht="12.75" customHeight="1" thickBot="1" x14ac:dyDescent="0.25">
      <c r="A78" s="68"/>
      <c r="B78" s="52"/>
      <c r="C78" s="49"/>
      <c r="D78" s="49"/>
      <c r="E78" s="49"/>
      <c r="F78" s="78"/>
      <c r="G78" s="56"/>
      <c r="H78" s="56"/>
      <c r="I78" s="65"/>
      <c r="J78" s="99"/>
      <c r="K78" s="99"/>
      <c r="L78" s="99"/>
      <c r="M78" s="65"/>
      <c r="N78" s="99"/>
      <c r="O78" s="99"/>
      <c r="P78" s="99"/>
      <c r="Q78" s="92"/>
      <c r="R78" s="96"/>
      <c r="S78" s="96"/>
      <c r="T78" s="96"/>
      <c r="U78" s="96"/>
      <c r="V78" s="96"/>
      <c r="W78" s="96"/>
      <c r="X78" s="96"/>
      <c r="Y78" s="60"/>
      <c r="Z78" s="60"/>
      <c r="AA78" s="60"/>
      <c r="AB78" s="60"/>
    </row>
    <row r="79" spans="1:28" ht="14.25" customHeight="1" thickBot="1" x14ac:dyDescent="0.25">
      <c r="A79" s="441" t="s">
        <v>166</v>
      </c>
      <c r="B79" s="442"/>
      <c r="C79" s="442"/>
      <c r="D79" s="442"/>
      <c r="E79" s="442"/>
      <c r="F79" s="442"/>
      <c r="G79" s="442"/>
      <c r="H79" s="443"/>
      <c r="I79" s="65"/>
      <c r="J79" s="99"/>
      <c r="K79" s="99"/>
      <c r="L79" s="99"/>
      <c r="M79" s="65"/>
      <c r="N79" s="99"/>
      <c r="O79" s="99"/>
      <c r="P79" s="99"/>
      <c r="Q79" s="92"/>
      <c r="R79" s="96"/>
      <c r="S79" s="96"/>
      <c r="T79" s="96"/>
      <c r="U79" s="96"/>
      <c r="V79" s="96"/>
      <c r="W79" s="96"/>
      <c r="X79" s="96"/>
      <c r="Y79" s="60"/>
      <c r="Z79" s="60"/>
      <c r="AA79" s="60"/>
      <c r="AB79" s="60"/>
    </row>
    <row r="80" spans="1:28" ht="12.75" customHeight="1" x14ac:dyDescent="0.2">
      <c r="A80" s="68"/>
      <c r="B80" s="52"/>
      <c r="C80" s="49"/>
      <c r="D80" s="49"/>
      <c r="E80" s="49"/>
      <c r="F80" s="78"/>
      <c r="G80" s="56"/>
      <c r="H80" s="56"/>
      <c r="I80" s="65"/>
      <c r="J80" s="99"/>
      <c r="K80" s="99"/>
      <c r="L80" s="99"/>
      <c r="M80" s="65"/>
      <c r="N80" s="99"/>
      <c r="O80" s="99"/>
      <c r="P80" s="99"/>
      <c r="Q80" s="92"/>
      <c r="R80" s="231" t="s">
        <v>25</v>
      </c>
      <c r="S80" s="232" t="s">
        <v>26</v>
      </c>
      <c r="T80" s="233" t="s">
        <v>27</v>
      </c>
      <c r="U80" s="234" t="s">
        <v>25</v>
      </c>
      <c r="V80" s="232" t="s">
        <v>26</v>
      </c>
      <c r="W80" s="235" t="s">
        <v>27</v>
      </c>
      <c r="X80" s="96"/>
      <c r="Y80" s="231" t="s">
        <v>28</v>
      </c>
      <c r="Z80" s="233" t="s">
        <v>29</v>
      </c>
      <c r="AA80" s="234" t="s">
        <v>28</v>
      </c>
      <c r="AB80" s="235" t="s">
        <v>29</v>
      </c>
    </row>
    <row r="81" spans="1:28" ht="12.75" customHeight="1" thickBot="1" x14ac:dyDescent="0.25">
      <c r="A81" s="66" t="s">
        <v>18</v>
      </c>
      <c r="B81" s="76" t="s">
        <v>19</v>
      </c>
      <c r="C81" s="119"/>
      <c r="D81" s="57"/>
      <c r="E81" s="120"/>
      <c r="F81" s="121"/>
      <c r="G81" s="122">
        <f>E81+F81</f>
        <v>0</v>
      </c>
      <c r="H81" s="375">
        <f>C81-G81</f>
        <v>0</v>
      </c>
      <c r="I81" s="65" t="str">
        <f t="shared" ref="I81" si="64">IF(AND($C81="",$E81="",$F81=""),"",IF(AND(OR($C81&lt;&gt;"",$G81&lt;&gt;""),OR(J81="",K81="")),"Select values! -&gt;",""))</f>
        <v/>
      </c>
      <c r="J81" s="72"/>
      <c r="K81" s="72"/>
      <c r="L81" s="224" t="str">
        <f t="shared" ref="L81" si="65">IF(J81=K81,"-", "Allocation change")</f>
        <v>-</v>
      </c>
      <c r="M81" s="65" t="str">
        <f t="shared" ref="M81" si="66">IF(AND($C81="",$E81="",$F81=""),"",IF(AND(OR($C81&lt;&gt;"",$G81&lt;&gt;""),OR(N81="",O81="")),"Select values! -&gt;",""))</f>
        <v/>
      </c>
      <c r="N81" s="72" t="s">
        <v>28</v>
      </c>
      <c r="O81" s="72" t="s">
        <v>28</v>
      </c>
      <c r="P81" s="73" t="str">
        <f t="shared" ref="P81" si="67">IF(N81=O81,"-","Origin change")</f>
        <v>-</v>
      </c>
      <c r="Q81" s="19"/>
      <c r="R81" s="284" t="str">
        <f>IF(J81="Internal",C81,"0")</f>
        <v>0</v>
      </c>
      <c r="S81" s="285" t="str">
        <f>IF(J81="Related",C81,"0")</f>
        <v>0</v>
      </c>
      <c r="T81" s="286" t="str">
        <f>IF(J81="External",C81,"0")</f>
        <v>0</v>
      </c>
      <c r="U81" s="287" t="str">
        <f>IF(K81="Internal",G81,"0")</f>
        <v>0</v>
      </c>
      <c r="V81" s="285" t="str">
        <f>IF(K81="Related",G81,"0")</f>
        <v>0</v>
      </c>
      <c r="W81" s="288" t="str">
        <f>IF(K81="External",G81,"0")</f>
        <v>0</v>
      </c>
      <c r="X81" s="265"/>
      <c r="Y81" s="284">
        <f>IF($N81="Canadian",$C81,"0")</f>
        <v>0</v>
      </c>
      <c r="Z81" s="286" t="str">
        <f>IF($N81="Non-Canadian",$C81,"0")</f>
        <v>0</v>
      </c>
      <c r="AA81" s="287">
        <f>IF($O81="Canadian",$G81,"0")</f>
        <v>0</v>
      </c>
      <c r="AB81" s="288" t="str">
        <f>IF($O81="Non-Canadian",$G81,"0")</f>
        <v>0</v>
      </c>
    </row>
    <row r="82" spans="1:28" ht="77.25" customHeight="1" thickBot="1" x14ac:dyDescent="0.25">
      <c r="A82" s="52"/>
      <c r="B82" s="370" t="s">
        <v>165</v>
      </c>
      <c r="C82" s="52"/>
      <c r="D82" s="52"/>
      <c r="E82" s="52"/>
      <c r="F82" s="52"/>
      <c r="G82" s="82"/>
      <c r="H82" s="82"/>
      <c r="I82" s="65"/>
      <c r="J82" s="99"/>
      <c r="K82" s="99"/>
      <c r="L82" s="99"/>
      <c r="M82" s="65"/>
      <c r="N82" s="99"/>
      <c r="O82" s="99"/>
      <c r="P82" s="99"/>
      <c r="Q82" s="92"/>
      <c r="R82" s="96"/>
      <c r="S82" s="96"/>
      <c r="T82" s="96"/>
      <c r="U82" s="96"/>
      <c r="V82" s="96"/>
      <c r="W82" s="96"/>
      <c r="X82" s="96"/>
      <c r="Y82" s="60"/>
      <c r="Z82" s="60"/>
      <c r="AA82" s="60"/>
      <c r="AB82" s="60"/>
    </row>
    <row r="83" spans="1:28" s="92" customFormat="1" ht="12" customHeight="1" x14ac:dyDescent="0.2">
      <c r="A83" s="52"/>
      <c r="B83" s="52"/>
      <c r="C83" s="115"/>
      <c r="D83" s="115"/>
      <c r="E83" s="383"/>
      <c r="F83" s="383"/>
      <c r="G83" s="383"/>
      <c r="H83" s="383"/>
      <c r="I83" s="65"/>
      <c r="J83" s="99"/>
      <c r="K83" s="99"/>
      <c r="L83" s="99"/>
      <c r="M83" s="65"/>
      <c r="N83" s="99"/>
      <c r="O83" s="99"/>
      <c r="P83" s="99"/>
      <c r="R83" s="231" t="s">
        <v>25</v>
      </c>
      <c r="S83" s="232" t="s">
        <v>26</v>
      </c>
      <c r="T83" s="233" t="s">
        <v>27</v>
      </c>
      <c r="U83" s="234" t="s">
        <v>25</v>
      </c>
      <c r="V83" s="232" t="s">
        <v>26</v>
      </c>
      <c r="W83" s="235" t="s">
        <v>27</v>
      </c>
      <c r="X83" s="96"/>
      <c r="Y83" s="231" t="s">
        <v>28</v>
      </c>
      <c r="Z83" s="233" t="s">
        <v>29</v>
      </c>
      <c r="AA83" s="234" t="s">
        <v>28</v>
      </c>
      <c r="AB83" s="235" t="s">
        <v>29</v>
      </c>
    </row>
    <row r="84" spans="1:28" s="8" customFormat="1" ht="12" customHeight="1" thickBot="1" x14ac:dyDescent="0.25">
      <c r="A84" s="83"/>
      <c r="B84" s="384" t="s">
        <v>175</v>
      </c>
      <c r="C84" s="84">
        <f>ROUND(C17+C24+C32+C41+C49+C55+C65+C77+C81,0)</f>
        <v>0</v>
      </c>
      <c r="D84" s="89"/>
      <c r="E84" s="84">
        <f>ROUND(E17+E24+E32+E41+E49+E55+E65+E77+E81,0)</f>
        <v>0</v>
      </c>
      <c r="F84" s="84">
        <f>ROUND(F17+F24+F32+F41+F49+F55+F65+F77+F81,0)</f>
        <v>0</v>
      </c>
      <c r="G84" s="84">
        <f>ROUND(G17+G24+G32+G41+G49+G55+G65+G77+G81,0)</f>
        <v>0</v>
      </c>
      <c r="H84" s="84">
        <f>ROUND(H17+H24+H32+H41+H49+H55+H65+H77+H81,0)</f>
        <v>0</v>
      </c>
      <c r="I84" s="79"/>
      <c r="J84" s="79"/>
      <c r="K84" s="79"/>
      <c r="L84" s="79"/>
      <c r="M84" s="85"/>
      <c r="N84" s="79"/>
      <c r="O84" s="79"/>
      <c r="P84" s="79"/>
      <c r="R84" s="266">
        <f t="shared" ref="R84:W84" si="68">ROUND(R17+R81+R77+R65+R55+R49+R41+R32+R24,0)</f>
        <v>0</v>
      </c>
      <c r="S84" s="267">
        <f t="shared" si="68"/>
        <v>0</v>
      </c>
      <c r="T84" s="289">
        <f t="shared" si="68"/>
        <v>0</v>
      </c>
      <c r="U84" s="269">
        <f t="shared" si="68"/>
        <v>0</v>
      </c>
      <c r="V84" s="267">
        <f t="shared" si="68"/>
        <v>0</v>
      </c>
      <c r="W84" s="270">
        <f t="shared" si="68"/>
        <v>0</v>
      </c>
      <c r="X84" s="385"/>
      <c r="Y84" s="266">
        <f>ROUND(Y17+Y81+Y77+Y65+Y55+Y49+Y41+Y32+Y24,0)</f>
        <v>0</v>
      </c>
      <c r="Z84" s="289">
        <f>ROUND(Z17+Z81+Z77+Z65+Z55+Z49+Z41+Z32+Z24,0)</f>
        <v>0</v>
      </c>
      <c r="AA84" s="269">
        <f>ROUND(AA17+AA81+AA77+AA65+AA55+AA49+AA41+AA32+AA24,0)</f>
        <v>0</v>
      </c>
      <c r="AB84" s="270">
        <f>ROUND(AB17+AB81+AB77+AB65+AB55+AB49+AB41+AB32+AB24,0)</f>
        <v>0</v>
      </c>
    </row>
    <row r="86" spans="1:28" ht="12.75" customHeight="1" x14ac:dyDescent="0.2">
      <c r="A86" s="473" t="s">
        <v>125</v>
      </c>
      <c r="B86" s="474"/>
      <c r="C86" s="474"/>
      <c r="D86" s="474"/>
      <c r="E86" s="474"/>
      <c r="F86" s="474"/>
      <c r="G86" s="474"/>
      <c r="H86" s="474"/>
      <c r="I86" s="474"/>
      <c r="J86" s="474"/>
      <c r="K86" s="474"/>
      <c r="L86" s="474"/>
      <c r="M86" s="474"/>
      <c r="N86" s="474"/>
      <c r="O86" s="474"/>
      <c r="P86" s="475"/>
      <c r="Q86" s="92"/>
      <c r="R86" s="92"/>
      <c r="S86" s="92"/>
      <c r="T86" s="92"/>
      <c r="U86" s="92"/>
      <c r="V86" s="92"/>
      <c r="W86" s="92"/>
      <c r="X86" s="92"/>
    </row>
    <row r="110" spans="10:15" ht="15" customHeight="1" x14ac:dyDescent="0.2"/>
    <row r="111" spans="10:15" ht="15" hidden="1" customHeight="1" x14ac:dyDescent="0.2">
      <c r="J111" s="7" t="s">
        <v>25</v>
      </c>
      <c r="K111" s="7" t="s">
        <v>25</v>
      </c>
      <c r="L111" s="92"/>
      <c r="N111" s="7" t="s">
        <v>28</v>
      </c>
      <c r="O111" s="7" t="s">
        <v>28</v>
      </c>
    </row>
    <row r="112" spans="10:15" ht="15" hidden="1" customHeight="1" x14ac:dyDescent="0.2">
      <c r="J112" s="7" t="s">
        <v>26</v>
      </c>
      <c r="K112" s="7" t="s">
        <v>26</v>
      </c>
      <c r="L112" s="92"/>
      <c r="N112" s="7" t="s">
        <v>29</v>
      </c>
      <c r="O112" s="7" t="s">
        <v>29</v>
      </c>
    </row>
    <row r="113" spans="10:15" ht="15" hidden="1" customHeight="1" x14ac:dyDescent="0.2">
      <c r="J113" s="7" t="s">
        <v>27</v>
      </c>
      <c r="K113" s="7" t="s">
        <v>27</v>
      </c>
      <c r="L113" s="92"/>
      <c r="N113" s="7" t="s">
        <v>181</v>
      </c>
      <c r="O113" s="7" t="s">
        <v>182</v>
      </c>
    </row>
    <row r="114" spans="10:15" ht="15" hidden="1" customHeight="1" x14ac:dyDescent="0.2">
      <c r="J114" s="7" t="s">
        <v>181</v>
      </c>
      <c r="K114" s="7" t="s">
        <v>182</v>
      </c>
    </row>
  </sheetData>
  <mergeCells count="30">
    <mergeCell ref="A86:P86"/>
    <mergeCell ref="Y12:Z12"/>
    <mergeCell ref="B69:H69"/>
    <mergeCell ref="A79:H79"/>
    <mergeCell ref="B51:H51"/>
    <mergeCell ref="A67:H67"/>
    <mergeCell ref="B73:P73"/>
    <mergeCell ref="A70:P70"/>
    <mergeCell ref="A15:P15"/>
    <mergeCell ref="B57:H57"/>
    <mergeCell ref="B43:H43"/>
    <mergeCell ref="R11:W11"/>
    <mergeCell ref="Y11:AB11"/>
    <mergeCell ref="U12:W12"/>
    <mergeCell ref="A27:P27"/>
    <mergeCell ref="AA12:AB12"/>
    <mergeCell ref="R12:T12"/>
    <mergeCell ref="A12:H12"/>
    <mergeCell ref="B19:H19"/>
    <mergeCell ref="A9:P9"/>
    <mergeCell ref="A26:H26"/>
    <mergeCell ref="B34:H34"/>
    <mergeCell ref="A20:P20"/>
    <mergeCell ref="B28:H28"/>
    <mergeCell ref="B13:H13"/>
    <mergeCell ref="G3:I3"/>
    <mergeCell ref="G4:I4"/>
    <mergeCell ref="G5:I5"/>
    <mergeCell ref="G6:I6"/>
    <mergeCell ref="A8:P8"/>
  </mergeCells>
  <phoneticPr fontId="0" type="noConversion"/>
  <dataValidations xWindow="887" yWindow="639" count="6">
    <dataValidation type="whole" allowBlank="1" showInputMessage="1" showErrorMessage="1" promptTitle="Contingency" prompt="See the comment in the blue box under &quot;Contingency&quot;." sqref="E81" xr:uid="{00000000-0002-0000-0200-000002000000}">
      <formula1>0</formula1>
      <formula2>0</formula2>
    </dataValidation>
    <dataValidation type="list" allowBlank="1" showInputMessage="1" showErrorMessage="1" errorTitle="Internal, Related, External" error="Please choose from the dropdown list" promptTitle="Cost Allocation" prompt="Please allocate cost to Internal, Related, External, or _x000a_Not budgeted" sqref="J14 J16 J21:J23 J29 J31 J35:J40 J44:J48 J52:J54 J58:J64 J71:J72 J74:J76 J81" xr:uid="{6BDD1D72-04A7-41E7-B1D4-4C6EAC6D55DC}">
      <formula1>$J$111:$J$114</formula1>
    </dataValidation>
    <dataValidation type="list" allowBlank="1" showInputMessage="1" showErrorMessage="1" errorTitle="Internal, Related, External" error="Please choose from the dropdown list" promptTitle="Cost Allocation" prompt="Please allocate cost to Internal, Related, External or No cost" sqref="K14 K16 K21:K23 K29 K31 K35:K40 K44:K48 K52:K54 K58:K64 K71:K72 K74:K76 K81" xr:uid="{D0E8679E-884F-4A1F-B13A-40B9F9774963}">
      <formula1>$K$111:$K$114</formula1>
    </dataValidation>
    <dataValidation type="list" allowBlank="1" showInputMessage="1" showErrorMessage="1" errorTitle="Canadian / Non-Canadian" error="Please choose from the dropdown list" promptTitle="Cost Origin" prompt="Please specify cost origin: Canadian,  Non-Canadian or Not budgeted" sqref="N14 N16 N21:N23 N29 N31 N35:N40 N44:N48 N52:N54 N58:N64 N71:N72 N74:N76 N81" xr:uid="{C560B51D-A4CB-4E25-9735-921A15F45950}">
      <formula1>$N$111:$N$113</formula1>
    </dataValidation>
    <dataValidation type="list" allowBlank="1" showInputMessage="1" showErrorMessage="1" errorTitle="Canadian / Non-Canadian" error="Please choose from the dropdown list" promptTitle="Cost Origin" prompt="Please specify cost origin: Canadian, Non-Canadian or No cost" sqref="O14 O16 O21:O23 O29 O31 O35:O40 O44:O48 O52:O54 O58:O64 O71:O72 O74:O76 O81" xr:uid="{08BFBD45-E1DC-47E3-A2AC-97563365BAB4}">
      <formula1>$O$111:$O$113</formula1>
    </dataValidation>
    <dataValidation allowBlank="1" showInputMessage="1" showErrorMessage="1" promptTitle="Contingency" prompt="See the comment in the blue box under &quot;Contingency&quot;." sqref="F81:G81" xr:uid="{528F037A-DB66-47DB-B2F7-BAEEFFFD74AF}"/>
  </dataValidations>
  <pageMargins left="0.55118110236220474" right="0.55118110236220474" top="1.1811023622047245" bottom="0.98425196850393704" header="0.51181102362204722" footer="0.51181102362204722"/>
  <pageSetup scale="29" fitToHeight="8" orientation="landscape" r:id="rId1"/>
  <headerFooter alignWithMargins="0">
    <oddFooter>&amp;L&amp;8Canada Media Fund - Experimental Stream - Conceptualization Cost Report Template - Version 1.0&amp;R&amp;9&amp;P of &amp;N</oddFooter>
  </headerFooter>
  <ignoredErrors>
    <ignoredError sqref="A13"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5"/>
  <sheetViews>
    <sheetView showGridLines="0" zoomScaleNormal="100" workbookViewId="0">
      <selection activeCell="G14" sqref="G14"/>
    </sheetView>
  </sheetViews>
  <sheetFormatPr baseColWidth="10" defaultColWidth="11.42578125" defaultRowHeight="12.75" customHeight="1" x14ac:dyDescent="0.2"/>
  <cols>
    <col min="1" max="1" width="8.7109375" style="25" customWidth="1"/>
    <col min="2" max="2" width="62.28515625" style="25" customWidth="1"/>
    <col min="3" max="3" width="12.42578125" style="25" customWidth="1"/>
    <col min="4" max="4" width="28.28515625" style="25" customWidth="1"/>
    <col min="5" max="5" width="63.28515625" style="25" customWidth="1"/>
    <col min="6" max="6" width="11.85546875" style="25" customWidth="1"/>
    <col min="7" max="10" width="9.7109375" style="25" customWidth="1"/>
    <col min="11" max="11" width="10.140625" style="25" customWidth="1"/>
    <col min="12" max="16384" width="11.42578125" style="25"/>
  </cols>
  <sheetData>
    <row r="1" spans="1:6" ht="12.75" customHeight="1" x14ac:dyDescent="0.2">
      <c r="A1" s="129"/>
      <c r="B1" s="129"/>
      <c r="C1" s="129"/>
      <c r="D1" s="129"/>
      <c r="E1" s="129"/>
    </row>
    <row r="2" spans="1:6" ht="12.75" customHeight="1" x14ac:dyDescent="0.2">
      <c r="A2" s="16"/>
      <c r="B2" s="16"/>
      <c r="C2" s="16"/>
      <c r="D2" s="16"/>
      <c r="E2" s="419" t="s">
        <v>199</v>
      </c>
    </row>
    <row r="3" spans="1:6" s="3" customFormat="1" ht="12.75" customHeight="1" x14ac:dyDescent="0.2">
      <c r="A3" s="92"/>
      <c r="B3" s="20" t="s">
        <v>180</v>
      </c>
      <c r="C3" s="108" t="str">
        <f>'Costs Detail'!G3</f>
        <v>-</v>
      </c>
      <c r="D3" s="154"/>
      <c r="E3" s="419" t="s">
        <v>200</v>
      </c>
      <c r="F3" s="92"/>
    </row>
    <row r="4" spans="1:6" s="3" customFormat="1" ht="12.75" customHeight="1" x14ac:dyDescent="0.2">
      <c r="A4" s="92"/>
      <c r="B4" s="20" t="s">
        <v>121</v>
      </c>
      <c r="C4" s="110" t="str">
        <f>'Costs Detail'!G4</f>
        <v>-</v>
      </c>
      <c r="D4" s="111"/>
      <c r="E4" s="419" t="s">
        <v>119</v>
      </c>
      <c r="F4" s="92"/>
    </row>
    <row r="5" spans="1:6" s="3" customFormat="1" ht="12.75" customHeight="1" x14ac:dyDescent="0.2">
      <c r="A5" s="92"/>
      <c r="B5" s="20" t="s">
        <v>116</v>
      </c>
      <c r="C5" s="110" t="str">
        <f>'Costs Detail'!G5</f>
        <v>-</v>
      </c>
      <c r="D5" s="111"/>
      <c r="F5" s="92"/>
    </row>
    <row r="6" spans="1:6" s="3" customFormat="1" ht="12.75" customHeight="1" x14ac:dyDescent="0.2">
      <c r="A6" s="92"/>
      <c r="B6" s="20" t="s">
        <v>0</v>
      </c>
      <c r="C6" s="110" t="str">
        <f>'Costs Detail'!G6</f>
        <v>-</v>
      </c>
      <c r="D6" s="111"/>
      <c r="F6" s="92"/>
    </row>
    <row r="7" spans="1:6" s="3" customFormat="1" ht="12.75" customHeight="1" x14ac:dyDescent="0.2">
      <c r="A7" s="92"/>
      <c r="B7" s="20"/>
      <c r="C7" s="94"/>
      <c r="D7" s="94"/>
      <c r="E7" s="94"/>
      <c r="F7" s="92"/>
    </row>
    <row r="8" spans="1:6" s="3" customFormat="1" ht="12.75" customHeight="1" x14ac:dyDescent="0.2">
      <c r="A8" s="8" t="s">
        <v>120</v>
      </c>
      <c r="B8" s="92"/>
      <c r="C8" s="8"/>
      <c r="D8" s="28"/>
      <c r="E8" s="92"/>
      <c r="F8" s="92"/>
    </row>
    <row r="9" spans="1:6" s="1" customFormat="1" ht="12.75" customHeight="1" x14ac:dyDescent="0.2"/>
    <row r="10" spans="1:6" s="152" customFormat="1" ht="30.75" customHeight="1" x14ac:dyDescent="0.2">
      <c r="A10" s="136" t="s">
        <v>31</v>
      </c>
      <c r="B10" s="136" t="s">
        <v>94</v>
      </c>
      <c r="C10" s="137" t="s">
        <v>117</v>
      </c>
      <c r="D10" s="137" t="s">
        <v>167</v>
      </c>
      <c r="E10" s="137" t="s">
        <v>118</v>
      </c>
    </row>
    <row r="11" spans="1:6" s="27" customFormat="1" ht="15" customHeight="1" x14ac:dyDescent="0.2">
      <c r="A11" s="100"/>
      <c r="B11" s="101"/>
      <c r="C11" s="102"/>
      <c r="D11" s="103"/>
      <c r="E11" s="101"/>
      <c r="F11" s="104"/>
    </row>
    <row r="12" spans="1:6" s="27" customFormat="1" ht="15" customHeight="1" x14ac:dyDescent="0.2">
      <c r="A12" s="100"/>
      <c r="B12" s="101"/>
      <c r="C12" s="102"/>
      <c r="D12" s="103"/>
      <c r="E12" s="101"/>
      <c r="F12" s="104"/>
    </row>
    <row r="13" spans="1:6" s="27" customFormat="1" ht="15" customHeight="1" x14ac:dyDescent="0.2">
      <c r="A13" s="100"/>
      <c r="B13" s="101"/>
      <c r="C13" s="102"/>
      <c r="D13" s="103"/>
      <c r="E13" s="101"/>
      <c r="F13" s="104"/>
    </row>
    <row r="14" spans="1:6" s="27" customFormat="1" ht="15" customHeight="1" x14ac:dyDescent="0.2">
      <c r="A14" s="100"/>
      <c r="B14" s="101"/>
      <c r="C14" s="102"/>
      <c r="D14" s="103"/>
      <c r="E14" s="101"/>
      <c r="F14" s="104"/>
    </row>
    <row r="15" spans="1:6" s="27" customFormat="1" ht="15" customHeight="1" x14ac:dyDescent="0.2">
      <c r="A15" s="100"/>
      <c r="B15" s="101"/>
      <c r="C15" s="102"/>
      <c r="D15" s="103"/>
      <c r="E15" s="101"/>
      <c r="F15" s="104"/>
    </row>
    <row r="16" spans="1:6" s="27" customFormat="1" ht="15" customHeight="1" x14ac:dyDescent="0.2">
      <c r="A16" s="100"/>
      <c r="B16" s="101"/>
      <c r="C16" s="102"/>
      <c r="D16" s="103"/>
      <c r="E16" s="101"/>
      <c r="F16" s="104"/>
    </row>
    <row r="17" spans="1:6" s="27" customFormat="1" ht="15" customHeight="1" x14ac:dyDescent="0.2">
      <c r="A17" s="100"/>
      <c r="B17" s="101"/>
      <c r="C17" s="102"/>
      <c r="D17" s="103"/>
      <c r="E17" s="101"/>
      <c r="F17" s="104"/>
    </row>
    <row r="18" spans="1:6" s="27" customFormat="1" ht="15" customHeight="1" x14ac:dyDescent="0.2">
      <c r="A18" s="100"/>
      <c r="B18" s="101"/>
      <c r="C18" s="102"/>
      <c r="D18" s="103"/>
      <c r="E18" s="101"/>
    </row>
    <row r="19" spans="1:6" s="27" customFormat="1" ht="15" customHeight="1" x14ac:dyDescent="0.2">
      <c r="A19" s="100"/>
      <c r="B19" s="101"/>
      <c r="C19" s="102"/>
      <c r="D19" s="103"/>
      <c r="E19" s="101"/>
    </row>
    <row r="20" spans="1:6" s="27" customFormat="1" ht="15" customHeight="1" x14ac:dyDescent="0.2">
      <c r="A20" s="100"/>
      <c r="B20" s="101"/>
      <c r="C20" s="102"/>
      <c r="D20" s="103"/>
      <c r="E20" s="101"/>
    </row>
    <row r="21" spans="1:6" s="27" customFormat="1" ht="15" customHeight="1" x14ac:dyDescent="0.2">
      <c r="A21" s="100"/>
      <c r="B21" s="101"/>
      <c r="C21" s="102"/>
      <c r="D21" s="103"/>
      <c r="E21" s="101"/>
    </row>
    <row r="22" spans="1:6" s="27" customFormat="1" ht="15" customHeight="1" x14ac:dyDescent="0.2">
      <c r="A22" s="100"/>
      <c r="B22" s="101"/>
      <c r="C22" s="102"/>
      <c r="D22" s="103"/>
      <c r="E22" s="101"/>
    </row>
    <row r="23" spans="1:6" s="27" customFormat="1" ht="15" customHeight="1" x14ac:dyDescent="0.2">
      <c r="A23" s="100"/>
      <c r="B23" s="101"/>
      <c r="C23" s="102"/>
      <c r="D23" s="103"/>
      <c r="E23" s="101"/>
    </row>
    <row r="24" spans="1:6" s="27" customFormat="1" ht="15" customHeight="1" x14ac:dyDescent="0.2">
      <c r="A24" s="100"/>
      <c r="B24" s="101"/>
      <c r="C24" s="102"/>
      <c r="D24" s="103"/>
      <c r="E24" s="101"/>
    </row>
    <row r="25" spans="1:6" s="27" customFormat="1" ht="15" customHeight="1" x14ac:dyDescent="0.2">
      <c r="A25" s="100"/>
      <c r="B25" s="101"/>
      <c r="C25" s="102"/>
      <c r="D25" s="103"/>
      <c r="E25" s="101"/>
    </row>
    <row r="26" spans="1:6" s="27" customFormat="1" ht="15" customHeight="1" x14ac:dyDescent="0.2">
      <c r="A26" s="100"/>
      <c r="B26" s="101"/>
      <c r="C26" s="105"/>
      <c r="D26" s="103"/>
      <c r="E26" s="101"/>
    </row>
    <row r="27" spans="1:6" s="27" customFormat="1" ht="15" customHeight="1" x14ac:dyDescent="0.2">
      <c r="A27" s="100"/>
      <c r="B27" s="101"/>
      <c r="C27" s="105"/>
      <c r="D27" s="103"/>
      <c r="E27" s="101"/>
    </row>
    <row r="28" spans="1:6" s="27" customFormat="1" ht="15" customHeight="1" x14ac:dyDescent="0.2">
      <c r="A28" s="100"/>
      <c r="B28" s="101"/>
      <c r="C28" s="105"/>
      <c r="D28" s="103"/>
      <c r="E28" s="101"/>
    </row>
    <row r="29" spans="1:6" s="27" customFormat="1" ht="15" customHeight="1" x14ac:dyDescent="0.2">
      <c r="A29" s="100"/>
      <c r="B29" s="101"/>
      <c r="C29" s="105"/>
      <c r="D29" s="103"/>
      <c r="E29" s="101"/>
    </row>
    <row r="30" spans="1:6" s="27" customFormat="1" ht="15" customHeight="1" x14ac:dyDescent="0.2">
      <c r="A30" s="100"/>
      <c r="B30" s="101"/>
      <c r="C30" s="105"/>
      <c r="D30" s="103"/>
      <c r="E30" s="101"/>
    </row>
    <row r="31" spans="1:6" s="27" customFormat="1" ht="15" customHeight="1" x14ac:dyDescent="0.2">
      <c r="A31" s="100"/>
      <c r="B31" s="101"/>
      <c r="C31" s="105"/>
      <c r="D31" s="103"/>
      <c r="E31" s="101"/>
    </row>
    <row r="32" spans="1:6" s="27" customFormat="1" ht="15" customHeight="1" x14ac:dyDescent="0.2">
      <c r="A32" s="100"/>
      <c r="B32" s="101"/>
      <c r="C32" s="105"/>
      <c r="D32" s="103"/>
      <c r="E32" s="101"/>
    </row>
    <row r="33" spans="1:5" s="27" customFormat="1" ht="15" customHeight="1" x14ac:dyDescent="0.2">
      <c r="A33" s="100"/>
      <c r="B33" s="101"/>
      <c r="C33" s="105"/>
      <c r="D33" s="103"/>
      <c r="E33" s="101"/>
    </row>
    <row r="34" spans="1:5" s="27" customFormat="1" ht="15" customHeight="1" x14ac:dyDescent="0.2">
      <c r="A34" s="100"/>
      <c r="B34" s="101"/>
      <c r="C34" s="105"/>
      <c r="D34" s="103"/>
      <c r="E34" s="101"/>
    </row>
    <row r="35" spans="1:5" s="27" customFormat="1" ht="15" customHeight="1" x14ac:dyDescent="0.2">
      <c r="A35" s="100"/>
      <c r="B35" s="101"/>
      <c r="C35" s="105"/>
      <c r="D35" s="103"/>
      <c r="E35" s="101"/>
    </row>
    <row r="36" spans="1:5" s="27" customFormat="1" ht="15" customHeight="1" x14ac:dyDescent="0.2">
      <c r="A36" s="100"/>
      <c r="B36" s="101"/>
      <c r="C36" s="105"/>
      <c r="D36" s="103"/>
      <c r="E36" s="101"/>
    </row>
    <row r="37" spans="1:5" s="27" customFormat="1" ht="15" customHeight="1" x14ac:dyDescent="0.2">
      <c r="A37" s="100"/>
      <c r="B37" s="101"/>
      <c r="C37" s="105"/>
      <c r="D37" s="103"/>
      <c r="E37" s="101"/>
    </row>
    <row r="38" spans="1:5" s="27" customFormat="1" ht="15" customHeight="1" x14ac:dyDescent="0.2">
      <c r="A38" s="100"/>
      <c r="B38" s="101"/>
      <c r="C38" s="105"/>
      <c r="D38" s="103"/>
      <c r="E38" s="101"/>
    </row>
    <row r="39" spans="1:5" s="27" customFormat="1" ht="15" customHeight="1" x14ac:dyDescent="0.2">
      <c r="A39" s="100"/>
      <c r="B39" s="101"/>
      <c r="C39" s="105"/>
      <c r="D39" s="103"/>
      <c r="E39" s="101"/>
    </row>
    <row r="40" spans="1:5" s="27" customFormat="1" ht="15" customHeight="1" x14ac:dyDescent="0.2">
      <c r="A40" s="100"/>
      <c r="B40" s="101"/>
      <c r="C40" s="105"/>
      <c r="D40" s="103"/>
      <c r="E40" s="101"/>
    </row>
    <row r="41" spans="1:5" s="27" customFormat="1" ht="15" customHeight="1" x14ac:dyDescent="0.2">
      <c r="A41" s="100"/>
      <c r="B41" s="101"/>
      <c r="C41" s="105"/>
      <c r="D41" s="103"/>
      <c r="E41" s="101"/>
    </row>
    <row r="42" spans="1:5" s="27" customFormat="1" ht="15" customHeight="1" x14ac:dyDescent="0.2">
      <c r="A42" s="100"/>
      <c r="B42" s="101"/>
      <c r="C42" s="105"/>
      <c r="D42" s="103"/>
      <c r="E42" s="101"/>
    </row>
    <row r="43" spans="1:5" s="27" customFormat="1" ht="15" customHeight="1" x14ac:dyDescent="0.2">
      <c r="A43" s="100"/>
      <c r="B43" s="101"/>
      <c r="C43" s="105"/>
      <c r="D43" s="103"/>
      <c r="E43" s="101"/>
    </row>
    <row r="65" spans="4:5" ht="12.75" customHeight="1" x14ac:dyDescent="0.2">
      <c r="E65" s="26"/>
    </row>
    <row r="66" spans="4:5" ht="12.75" hidden="1" customHeight="1" x14ac:dyDescent="0.2">
      <c r="D66" s="25" t="s">
        <v>95</v>
      </c>
      <c r="E66" s="26"/>
    </row>
    <row r="67" spans="4:5" ht="12.75" hidden="1" customHeight="1" x14ac:dyDescent="0.2">
      <c r="D67" s="25" t="s">
        <v>96</v>
      </c>
      <c r="E67" s="26"/>
    </row>
    <row r="68" spans="4:5" ht="12.75" hidden="1" customHeight="1" x14ac:dyDescent="0.2">
      <c r="D68" s="25" t="s">
        <v>97</v>
      </c>
      <c r="E68" s="26"/>
    </row>
    <row r="69" spans="4:5" ht="12.75" hidden="1" customHeight="1" x14ac:dyDescent="0.2">
      <c r="D69" s="25" t="s">
        <v>98</v>
      </c>
      <c r="E69" s="26"/>
    </row>
    <row r="70" spans="4:5" ht="12.75" hidden="1" customHeight="1" x14ac:dyDescent="0.2">
      <c r="D70" s="25" t="s">
        <v>99</v>
      </c>
      <c r="E70" s="26"/>
    </row>
    <row r="71" spans="4:5" ht="12.75" hidden="1" customHeight="1" x14ac:dyDescent="0.2">
      <c r="D71" s="25" t="s">
        <v>100</v>
      </c>
      <c r="E71" s="26"/>
    </row>
    <row r="72" spans="4:5" ht="12.75" hidden="1" customHeight="1" x14ac:dyDescent="0.2">
      <c r="D72" s="25" t="s">
        <v>101</v>
      </c>
      <c r="E72" s="26"/>
    </row>
    <row r="73" spans="4:5" ht="12.75" hidden="1" customHeight="1" x14ac:dyDescent="0.2">
      <c r="D73" s="25" t="s">
        <v>102</v>
      </c>
      <c r="E73" s="26"/>
    </row>
    <row r="74" spans="4:5" ht="12.75" customHeight="1" x14ac:dyDescent="0.2">
      <c r="E74" s="26"/>
    </row>
    <row r="75" spans="4:5" ht="12.75" customHeight="1" x14ac:dyDescent="0.2">
      <c r="E75" s="26"/>
    </row>
  </sheetData>
  <sheetProtection selectLockedCells="1"/>
  <phoneticPr fontId="5" type="noConversion"/>
  <dataValidations count="1">
    <dataValidation type="list" allowBlank="1" showInputMessage="1" showErrorMessage="1" sqref="D11:D43" xr:uid="{00000000-0002-0000-0300-000001000000}">
      <formula1>$D$65:$D$73</formula1>
    </dataValidation>
  </dataValidations>
  <pageMargins left="0.55118110236220474" right="0.55118110236220474" top="1.1811023622047245" bottom="0.98425196850393704" header="0.51181102362204722" footer="0.51181102362204722"/>
  <pageSetup scale="76" orientation="landscape" r:id="rId1"/>
  <headerFooter alignWithMargins="0">
    <oddFooter>&amp;L&amp;8Canada Media Fund - Experimental Stream - Production Cost Report Template - Version 1.3&amp;R&amp;9&amp;P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E4681-23D9-4ED7-8168-5F21C8BE4C84}">
  <dimension ref="A1:J82"/>
  <sheetViews>
    <sheetView showGridLines="0" workbookViewId="0">
      <selection activeCell="I1" sqref="I1"/>
    </sheetView>
  </sheetViews>
  <sheetFormatPr baseColWidth="10" defaultColWidth="11.42578125" defaultRowHeight="15.95" customHeight="1" x14ac:dyDescent="0.2"/>
  <cols>
    <col min="1" max="5" width="22.7109375" style="92" customWidth="1"/>
    <col min="6" max="6" width="23.7109375" style="92" customWidth="1"/>
    <col min="7" max="8" width="22.7109375" style="92" customWidth="1"/>
    <col min="9" max="9" width="30.42578125" style="92" customWidth="1"/>
    <col min="10" max="10" width="20.7109375" style="92" customWidth="1"/>
    <col min="11" max="16384" width="11.42578125" style="92"/>
  </cols>
  <sheetData>
    <row r="1" spans="1:10" ht="15.95" customHeight="1" x14ac:dyDescent="0.2">
      <c r="A1" s="592"/>
      <c r="B1" s="593"/>
      <c r="C1" s="593"/>
      <c r="D1" s="593"/>
      <c r="E1" s="593"/>
      <c r="F1" s="593"/>
      <c r="G1" s="593"/>
      <c r="H1" s="593"/>
    </row>
    <row r="2" spans="1:10" ht="6.95" customHeight="1" x14ac:dyDescent="0.2">
      <c r="A2" s="155"/>
      <c r="B2" s="94"/>
      <c r="C2" s="156"/>
      <c r="D2" s="156"/>
      <c r="E2" s="156"/>
      <c r="F2" s="156"/>
      <c r="G2" s="157"/>
      <c r="I2" s="158"/>
    </row>
    <row r="3" spans="1:10" ht="15.95" customHeight="1" x14ac:dyDescent="0.2">
      <c r="A3" s="155"/>
      <c r="C3" s="20" t="s">
        <v>180</v>
      </c>
      <c r="D3" s="108" t="str">
        <f>'Costs Detail'!G3</f>
        <v>-</v>
      </c>
      <c r="E3" s="159"/>
      <c r="H3" s="20" t="s">
        <v>199</v>
      </c>
      <c r="I3" s="158"/>
    </row>
    <row r="4" spans="1:10" ht="15.95" customHeight="1" x14ac:dyDescent="0.2">
      <c r="A4" s="155"/>
      <c r="C4" s="20" t="s">
        <v>121</v>
      </c>
      <c r="D4" s="108" t="str">
        <f>'Costs Detail'!G4</f>
        <v>-</v>
      </c>
      <c r="E4" s="109"/>
      <c r="H4" s="20" t="s">
        <v>200</v>
      </c>
      <c r="I4" s="158"/>
    </row>
    <row r="5" spans="1:10" ht="15.95" customHeight="1" x14ac:dyDescent="0.2">
      <c r="A5" s="155"/>
      <c r="C5" s="20" t="s">
        <v>116</v>
      </c>
      <c r="D5" s="108" t="str">
        <f>'Costs Detail'!G5</f>
        <v>-</v>
      </c>
      <c r="E5" s="159"/>
      <c r="H5" s="20" t="s">
        <v>169</v>
      </c>
      <c r="I5" s="158"/>
    </row>
    <row r="6" spans="1:10" ht="15.95" customHeight="1" x14ac:dyDescent="0.2">
      <c r="A6" s="155"/>
      <c r="C6" s="20" t="s">
        <v>0</v>
      </c>
      <c r="D6" s="108" t="str">
        <f>'Costs Detail'!G6</f>
        <v>-</v>
      </c>
      <c r="E6" s="159"/>
      <c r="I6" s="158"/>
    </row>
    <row r="7" spans="1:10" ht="15.95" customHeight="1" x14ac:dyDescent="0.2">
      <c r="A7" s="155"/>
      <c r="C7" s="20"/>
      <c r="H7" s="20"/>
      <c r="I7" s="158"/>
    </row>
    <row r="8" spans="1:10" ht="15.95" customHeight="1" x14ac:dyDescent="0.2">
      <c r="A8" s="594" t="s">
        <v>172</v>
      </c>
      <c r="B8" s="595"/>
      <c r="C8" s="595"/>
      <c r="D8" s="595"/>
      <c r="E8" s="595"/>
      <c r="F8" s="595"/>
      <c r="G8" s="595"/>
      <c r="H8" s="596"/>
    </row>
    <row r="9" spans="1:10" ht="15.95" customHeight="1" x14ac:dyDescent="0.2">
      <c r="A9" s="597" t="s">
        <v>174</v>
      </c>
      <c r="B9" s="598"/>
      <c r="C9" s="598"/>
      <c r="D9" s="598"/>
      <c r="E9" s="598"/>
      <c r="F9" s="598"/>
      <c r="G9" s="598"/>
      <c r="H9" s="599"/>
    </row>
    <row r="10" spans="1:10" ht="6.95" customHeight="1" thickBot="1" x14ac:dyDescent="0.25">
      <c r="A10" s="600"/>
      <c r="B10" s="600"/>
      <c r="C10" s="600"/>
      <c r="D10" s="600"/>
      <c r="E10" s="600"/>
      <c r="H10" s="158"/>
      <c r="I10" s="158"/>
      <c r="J10" s="158"/>
    </row>
    <row r="11" spans="1:10" ht="15.95" customHeight="1" x14ac:dyDescent="0.2">
      <c r="A11" s="517" t="s">
        <v>103</v>
      </c>
      <c r="B11" s="518"/>
      <c r="C11" s="518"/>
      <c r="D11" s="518"/>
      <c r="E11" s="518"/>
      <c r="F11" s="569"/>
      <c r="G11" s="569"/>
      <c r="H11" s="601"/>
      <c r="I11" s="160"/>
      <c r="J11" s="160"/>
    </row>
    <row r="12" spans="1:10" ht="15.95" customHeight="1" x14ac:dyDescent="0.2">
      <c r="A12" s="602" t="s">
        <v>132</v>
      </c>
      <c r="B12" s="603"/>
      <c r="C12" s="606" t="s">
        <v>131</v>
      </c>
      <c r="D12" s="607"/>
      <c r="E12" s="606" t="s">
        <v>129</v>
      </c>
      <c r="F12" s="607"/>
      <c r="G12" s="612" t="s">
        <v>130</v>
      </c>
      <c r="H12" s="613"/>
      <c r="I12" s="160"/>
      <c r="J12" s="160"/>
    </row>
    <row r="13" spans="1:10" ht="15.95" customHeight="1" x14ac:dyDescent="0.2">
      <c r="A13" s="604"/>
      <c r="B13" s="605"/>
      <c r="C13" s="608"/>
      <c r="D13" s="609"/>
      <c r="E13" s="608"/>
      <c r="F13" s="609"/>
      <c r="G13" s="483"/>
      <c r="H13" s="614"/>
      <c r="I13" s="161"/>
      <c r="J13" s="90"/>
    </row>
    <row r="14" spans="1:10" ht="15.95" customHeight="1" x14ac:dyDescent="0.2">
      <c r="A14" s="604"/>
      <c r="B14" s="605"/>
      <c r="C14" s="608"/>
      <c r="D14" s="609"/>
      <c r="E14" s="610"/>
      <c r="F14" s="611"/>
      <c r="G14" s="483"/>
      <c r="H14" s="614"/>
      <c r="I14" s="161"/>
      <c r="J14" s="90"/>
    </row>
    <row r="15" spans="1:10" ht="22.5" customHeight="1" thickBot="1" x14ac:dyDescent="0.25">
      <c r="A15" s="615" t="s">
        <v>141</v>
      </c>
      <c r="B15" s="616"/>
      <c r="C15" s="617">
        <v>0</v>
      </c>
      <c r="D15" s="618"/>
      <c r="E15" s="617">
        <v>0</v>
      </c>
      <c r="F15" s="618"/>
      <c r="G15" s="617">
        <v>0</v>
      </c>
      <c r="H15" s="619"/>
      <c r="I15" s="161"/>
      <c r="J15" s="90"/>
    </row>
    <row r="16" spans="1:10" ht="6.95" customHeight="1" thickBot="1" x14ac:dyDescent="0.25">
      <c r="A16" s="161"/>
      <c r="B16" s="162"/>
      <c r="C16" s="163"/>
      <c r="D16" s="164"/>
      <c r="E16" s="163"/>
      <c r="F16" s="164"/>
      <c r="G16" s="163"/>
      <c r="H16" s="164"/>
      <c r="I16" s="161"/>
      <c r="J16" s="90"/>
    </row>
    <row r="17" spans="1:10" ht="15.95" customHeight="1" x14ac:dyDescent="0.2">
      <c r="A17" s="620" t="s">
        <v>104</v>
      </c>
      <c r="B17" s="519"/>
      <c r="C17" s="519"/>
      <c r="D17" s="519"/>
      <c r="E17" s="519"/>
      <c r="F17" s="621"/>
      <c r="G17" s="621"/>
      <c r="H17" s="622"/>
      <c r="I17" s="158"/>
      <c r="J17" s="158"/>
    </row>
    <row r="18" spans="1:10" ht="15.95" customHeight="1" x14ac:dyDescent="0.2">
      <c r="A18" s="589" t="s">
        <v>183</v>
      </c>
      <c r="B18" s="590"/>
      <c r="C18" s="590"/>
      <c r="D18" s="590"/>
      <c r="E18" s="590"/>
      <c r="F18" s="590"/>
      <c r="G18" s="590"/>
      <c r="H18" s="591"/>
      <c r="I18" s="158"/>
      <c r="J18" s="158"/>
    </row>
    <row r="19" spans="1:10" ht="15.95" customHeight="1" x14ac:dyDescent="0.2">
      <c r="A19" s="165"/>
      <c r="C19" s="623" t="s">
        <v>133</v>
      </c>
      <c r="D19" s="624"/>
      <c r="E19" s="625"/>
      <c r="F19" s="540" t="s">
        <v>138</v>
      </c>
      <c r="G19" s="626"/>
      <c r="H19" s="166" t="s">
        <v>105</v>
      </c>
      <c r="I19" s="158"/>
      <c r="J19" s="158"/>
    </row>
    <row r="20" spans="1:10" ht="15.95" customHeight="1" x14ac:dyDescent="0.2">
      <c r="A20" s="165"/>
      <c r="B20" s="167"/>
      <c r="C20" s="627"/>
      <c r="D20" s="595"/>
      <c r="E20" s="596"/>
      <c r="F20" s="627"/>
      <c r="G20" s="596"/>
      <c r="H20" s="206"/>
      <c r="I20" s="158"/>
      <c r="J20" s="158"/>
    </row>
    <row r="21" spans="1:10" ht="15.95" customHeight="1" x14ac:dyDescent="0.2">
      <c r="A21" s="168"/>
      <c r="B21" s="169"/>
      <c r="C21" s="628"/>
      <c r="D21" s="629"/>
      <c r="E21" s="630"/>
      <c r="F21" s="628"/>
      <c r="G21" s="630"/>
      <c r="H21" s="207"/>
    </row>
    <row r="22" spans="1:10" ht="15.95" customHeight="1" x14ac:dyDescent="0.2">
      <c r="A22" s="168"/>
      <c r="B22" s="169"/>
      <c r="C22" s="566"/>
      <c r="D22" s="567"/>
      <c r="E22" s="568"/>
      <c r="F22" s="566"/>
      <c r="G22" s="568"/>
      <c r="H22" s="208"/>
    </row>
    <row r="23" spans="1:10" ht="15.95" customHeight="1" thickBot="1" x14ac:dyDescent="0.25">
      <c r="A23" s="529"/>
      <c r="B23" s="530"/>
      <c r="C23" s="530"/>
      <c r="D23" s="530"/>
      <c r="E23" s="530"/>
      <c r="F23" s="507" t="s">
        <v>135</v>
      </c>
      <c r="G23" s="508"/>
      <c r="H23" s="209">
        <f>SUM(H20:H22)</f>
        <v>0</v>
      </c>
    </row>
    <row r="24" spans="1:10" ht="6.95" customHeight="1" thickBot="1" x14ac:dyDescent="0.25">
      <c r="B24" s="158"/>
      <c r="C24" s="158"/>
      <c r="D24" s="158"/>
      <c r="G24" s="20"/>
      <c r="H24" s="170"/>
    </row>
    <row r="25" spans="1:10" s="95" customFormat="1" ht="15.95" customHeight="1" x14ac:dyDescent="0.2">
      <c r="A25" s="517" t="s">
        <v>134</v>
      </c>
      <c r="B25" s="569"/>
      <c r="C25" s="569"/>
      <c r="D25" s="569"/>
      <c r="E25" s="569"/>
      <c r="F25" s="570"/>
      <c r="G25" s="570"/>
      <c r="H25" s="571"/>
    </row>
    <row r="26" spans="1:10" ht="15.95" customHeight="1" x14ac:dyDescent="0.2">
      <c r="A26" s="572"/>
      <c r="B26" s="573"/>
      <c r="C26" s="576" t="s">
        <v>106</v>
      </c>
      <c r="D26" s="577"/>
      <c r="E26" s="578"/>
      <c r="F26" s="578"/>
      <c r="G26" s="578"/>
      <c r="H26" s="166" t="s">
        <v>105</v>
      </c>
    </row>
    <row r="27" spans="1:10" ht="15.95" customHeight="1" x14ac:dyDescent="0.2">
      <c r="A27" s="536"/>
      <c r="B27" s="574"/>
      <c r="C27" s="579" t="s">
        <v>137</v>
      </c>
      <c r="D27" s="580"/>
      <c r="E27" s="580"/>
      <c r="F27" s="580"/>
      <c r="G27" s="581"/>
      <c r="H27" s="210"/>
    </row>
    <row r="28" spans="1:10" ht="15.95" customHeight="1" x14ac:dyDescent="0.2">
      <c r="A28" s="536"/>
      <c r="B28" s="574"/>
      <c r="C28" s="579" t="s">
        <v>137</v>
      </c>
      <c r="D28" s="580"/>
      <c r="E28" s="580"/>
      <c r="F28" s="580"/>
      <c r="G28" s="581"/>
      <c r="H28" s="207"/>
    </row>
    <row r="29" spans="1:10" ht="15.95" customHeight="1" x14ac:dyDescent="0.2">
      <c r="A29" s="536"/>
      <c r="B29" s="574"/>
      <c r="C29" s="579" t="s">
        <v>137</v>
      </c>
      <c r="D29" s="580"/>
      <c r="E29" s="580"/>
      <c r="F29" s="580"/>
      <c r="G29" s="581"/>
      <c r="H29" s="211"/>
    </row>
    <row r="30" spans="1:10" ht="15.95" customHeight="1" x14ac:dyDescent="0.2">
      <c r="A30" s="536"/>
      <c r="B30" s="574"/>
      <c r="C30" s="582" t="s">
        <v>107</v>
      </c>
      <c r="D30" s="583"/>
      <c r="E30" s="584"/>
      <c r="F30" s="584"/>
      <c r="G30" s="585"/>
      <c r="H30" s="172"/>
    </row>
    <row r="31" spans="1:10" ht="15.95" customHeight="1" x14ac:dyDescent="0.2">
      <c r="A31" s="536"/>
      <c r="B31" s="574"/>
      <c r="C31" s="586" t="s">
        <v>139</v>
      </c>
      <c r="D31" s="587"/>
      <c r="E31" s="587"/>
      <c r="F31" s="587"/>
      <c r="G31" s="560"/>
      <c r="H31" s="210"/>
    </row>
    <row r="32" spans="1:10" ht="15.95" customHeight="1" x14ac:dyDescent="0.2">
      <c r="A32" s="538"/>
      <c r="B32" s="575"/>
      <c r="C32" s="586" t="s">
        <v>139</v>
      </c>
      <c r="D32" s="587"/>
      <c r="E32" s="587"/>
      <c r="F32" s="587"/>
      <c r="G32" s="560"/>
      <c r="H32" s="207"/>
    </row>
    <row r="33" spans="1:8" ht="15.95" customHeight="1" x14ac:dyDescent="0.2">
      <c r="A33" s="538"/>
      <c r="B33" s="575"/>
      <c r="C33" s="484" t="s">
        <v>140</v>
      </c>
      <c r="D33" s="588"/>
      <c r="E33" s="564"/>
      <c r="F33" s="564"/>
      <c r="G33" s="565"/>
      <c r="H33" s="212"/>
    </row>
    <row r="34" spans="1:8" ht="15.95" customHeight="1" thickBot="1" x14ac:dyDescent="0.25">
      <c r="A34" s="529"/>
      <c r="B34" s="530"/>
      <c r="C34" s="530"/>
      <c r="D34" s="530"/>
      <c r="E34" s="530"/>
      <c r="F34" s="531" t="s">
        <v>136</v>
      </c>
      <c r="G34" s="531"/>
      <c r="H34" s="209">
        <f>SUM(H27:H33)</f>
        <v>0</v>
      </c>
    </row>
    <row r="35" spans="1:8" ht="6.95" customHeight="1" thickBot="1" x14ac:dyDescent="0.25">
      <c r="B35" s="158"/>
      <c r="C35" s="158"/>
      <c r="D35" s="158"/>
      <c r="G35" s="20"/>
      <c r="H35" s="170"/>
    </row>
    <row r="36" spans="1:8" ht="15.95" customHeight="1" x14ac:dyDescent="0.2">
      <c r="A36" s="517" t="s">
        <v>142</v>
      </c>
      <c r="B36" s="518"/>
      <c r="C36" s="519"/>
      <c r="D36" s="519"/>
      <c r="E36" s="519"/>
      <c r="F36" s="527"/>
      <c r="G36" s="527"/>
      <c r="H36" s="528"/>
    </row>
    <row r="37" spans="1:8" ht="15.95" customHeight="1" x14ac:dyDescent="0.2">
      <c r="A37" s="165"/>
      <c r="C37" s="557" t="s">
        <v>149</v>
      </c>
      <c r="D37" s="558"/>
      <c r="E37" s="173"/>
      <c r="F37" s="174" t="s">
        <v>108</v>
      </c>
      <c r="G37" s="91" t="s">
        <v>109</v>
      </c>
      <c r="H37" s="166" t="s">
        <v>105</v>
      </c>
    </row>
    <row r="38" spans="1:8" ht="15.95" customHeight="1" x14ac:dyDescent="0.2">
      <c r="A38" s="165"/>
      <c r="C38" s="542" t="s">
        <v>143</v>
      </c>
      <c r="D38" s="559"/>
      <c r="E38" s="560"/>
      <c r="F38" s="175"/>
      <c r="G38" s="176"/>
      <c r="H38" s="210"/>
    </row>
    <row r="39" spans="1:8" ht="15.95" customHeight="1" x14ac:dyDescent="0.2">
      <c r="A39" s="165"/>
      <c r="C39" s="546" t="s">
        <v>144</v>
      </c>
      <c r="D39" s="561"/>
      <c r="E39" s="562"/>
      <c r="F39" s="177"/>
      <c r="G39" s="178"/>
      <c r="H39" s="207"/>
    </row>
    <row r="40" spans="1:8" ht="15.95" customHeight="1" x14ac:dyDescent="0.2">
      <c r="A40" s="165"/>
      <c r="C40" s="546" t="s">
        <v>144</v>
      </c>
      <c r="D40" s="561"/>
      <c r="E40" s="562"/>
      <c r="F40" s="177"/>
      <c r="G40" s="178"/>
      <c r="H40" s="207"/>
    </row>
    <row r="41" spans="1:8" ht="15.95" customHeight="1" x14ac:dyDescent="0.2">
      <c r="A41" s="165"/>
      <c r="C41" s="563" t="s">
        <v>145</v>
      </c>
      <c r="D41" s="564"/>
      <c r="E41" s="565"/>
      <c r="F41" s="179"/>
      <c r="G41" s="180"/>
      <c r="H41" s="212"/>
    </row>
    <row r="42" spans="1:8" ht="15.95" customHeight="1" thickBot="1" x14ac:dyDescent="0.25">
      <c r="A42" s="181"/>
      <c r="B42" s="182"/>
      <c r="C42" s="183"/>
      <c r="D42" s="183"/>
      <c r="E42" s="184"/>
      <c r="F42" s="185"/>
      <c r="G42" s="186" t="s">
        <v>146</v>
      </c>
      <c r="H42" s="213">
        <f>SUM(H38:H41)</f>
        <v>0</v>
      </c>
    </row>
    <row r="43" spans="1:8" ht="6.95" customHeight="1" thickBot="1" x14ac:dyDescent="0.25">
      <c r="B43" s="158"/>
      <c r="C43" s="158"/>
      <c r="D43" s="158"/>
      <c r="G43" s="20"/>
      <c r="H43" s="170"/>
    </row>
    <row r="44" spans="1:8" s="95" customFormat="1" ht="15.95" customHeight="1" thickBot="1" x14ac:dyDescent="0.25">
      <c r="A44" s="554" t="s">
        <v>147</v>
      </c>
      <c r="B44" s="555"/>
      <c r="C44" s="555"/>
      <c r="D44" s="555"/>
      <c r="E44" s="555"/>
      <c r="F44" s="555"/>
      <c r="G44" s="556"/>
      <c r="H44" s="214">
        <f>H23+H34+H42</f>
        <v>0</v>
      </c>
    </row>
    <row r="45" spans="1:8" ht="6.95" customHeight="1" thickBot="1" x14ac:dyDescent="0.25">
      <c r="B45" s="158"/>
      <c r="C45" s="158"/>
      <c r="D45" s="158"/>
      <c r="G45" s="20"/>
      <c r="H45" s="170"/>
    </row>
    <row r="46" spans="1:8" s="95" customFormat="1" ht="15.95" customHeight="1" x14ac:dyDescent="0.2">
      <c r="A46" s="517" t="s">
        <v>148</v>
      </c>
      <c r="B46" s="518"/>
      <c r="C46" s="518"/>
      <c r="D46" s="518"/>
      <c r="E46" s="518"/>
      <c r="F46" s="532"/>
      <c r="G46" s="532"/>
      <c r="H46" s="533"/>
    </row>
    <row r="47" spans="1:8" ht="15.95" customHeight="1" x14ac:dyDescent="0.2">
      <c r="A47" s="534"/>
      <c r="B47" s="535"/>
      <c r="C47" s="187" t="s">
        <v>108</v>
      </c>
      <c r="D47" s="188"/>
      <c r="E47" s="188"/>
      <c r="F47" s="540" t="s">
        <v>109</v>
      </c>
      <c r="G47" s="541"/>
      <c r="H47" s="166" t="s">
        <v>105</v>
      </c>
    </row>
    <row r="48" spans="1:8" ht="15.95" customHeight="1" x14ac:dyDescent="0.2">
      <c r="A48" s="536"/>
      <c r="B48" s="537"/>
      <c r="C48" s="542"/>
      <c r="D48" s="543"/>
      <c r="E48" s="544"/>
      <c r="F48" s="545"/>
      <c r="G48" s="544"/>
      <c r="H48" s="210"/>
    </row>
    <row r="49" spans="1:8" ht="15.95" customHeight="1" x14ac:dyDescent="0.2">
      <c r="A49" s="536"/>
      <c r="B49" s="537"/>
      <c r="C49" s="546"/>
      <c r="D49" s="547"/>
      <c r="E49" s="548"/>
      <c r="F49" s="549"/>
      <c r="G49" s="548"/>
      <c r="H49" s="207"/>
    </row>
    <row r="50" spans="1:8" ht="15.95" customHeight="1" x14ac:dyDescent="0.2">
      <c r="A50" s="538"/>
      <c r="B50" s="539"/>
      <c r="C50" s="550"/>
      <c r="D50" s="551"/>
      <c r="E50" s="552"/>
      <c r="F50" s="553"/>
      <c r="G50" s="552"/>
      <c r="H50" s="212"/>
    </row>
    <row r="51" spans="1:8" s="95" customFormat="1" ht="15.95" customHeight="1" thickBot="1" x14ac:dyDescent="0.25">
      <c r="A51" s="189"/>
      <c r="B51" s="190"/>
      <c r="C51" s="184"/>
      <c r="D51" s="184"/>
      <c r="E51" s="184"/>
      <c r="F51" s="507" t="s">
        <v>150</v>
      </c>
      <c r="G51" s="508"/>
      <c r="H51" s="209">
        <f>SUM(H48:H50)</f>
        <v>0</v>
      </c>
    </row>
    <row r="52" spans="1:8" ht="6.95" customHeight="1" thickBot="1" x14ac:dyDescent="0.25">
      <c r="B52" s="158"/>
      <c r="C52" s="158"/>
      <c r="D52" s="158"/>
      <c r="G52" s="20"/>
      <c r="H52" s="170"/>
    </row>
    <row r="53" spans="1:8" s="95" customFormat="1" ht="15.95" customHeight="1" thickBot="1" x14ac:dyDescent="0.25">
      <c r="A53" s="509" t="s">
        <v>156</v>
      </c>
      <c r="B53" s="510"/>
      <c r="C53" s="510"/>
      <c r="D53" s="510"/>
      <c r="E53" s="511"/>
      <c r="F53" s="511"/>
      <c r="G53" s="512"/>
      <c r="H53" s="214">
        <f>H44+H51</f>
        <v>0</v>
      </c>
    </row>
    <row r="54" spans="1:8" ht="6.95" customHeight="1" x14ac:dyDescent="0.2">
      <c r="B54" s="158"/>
      <c r="C54" s="158"/>
      <c r="D54" s="158"/>
      <c r="G54" s="20"/>
      <c r="H54" s="170"/>
    </row>
    <row r="55" spans="1:8" ht="51" customHeight="1" x14ac:dyDescent="0.2">
      <c r="A55" s="513" t="s">
        <v>173</v>
      </c>
      <c r="B55" s="514"/>
      <c r="C55" s="514"/>
      <c r="D55" s="514"/>
      <c r="E55" s="514"/>
      <c r="F55" s="515"/>
      <c r="G55" s="515"/>
      <c r="H55" s="516"/>
    </row>
    <row r="56" spans="1:8" ht="6.95" customHeight="1" thickBot="1" x14ac:dyDescent="0.25">
      <c r="B56" s="158"/>
      <c r="C56" s="158"/>
      <c r="D56" s="158"/>
      <c r="G56" s="20"/>
      <c r="H56" s="170"/>
    </row>
    <row r="57" spans="1:8" s="191" customFormat="1" ht="15.95" customHeight="1" x14ac:dyDescent="0.2">
      <c r="A57" s="517" t="s">
        <v>110</v>
      </c>
      <c r="B57" s="518"/>
      <c r="C57" s="519"/>
      <c r="D57" s="519"/>
      <c r="E57" s="519"/>
      <c r="F57" s="520"/>
      <c r="G57" s="520"/>
      <c r="H57" s="521"/>
    </row>
    <row r="58" spans="1:8" ht="27" customHeight="1" x14ac:dyDescent="0.2">
      <c r="A58" s="522"/>
      <c r="B58" s="523"/>
      <c r="C58" s="524" t="s">
        <v>111</v>
      </c>
      <c r="D58" s="525"/>
      <c r="E58" s="524" t="s">
        <v>112</v>
      </c>
      <c r="F58" s="526"/>
      <c r="G58" s="91" t="s">
        <v>151</v>
      </c>
      <c r="H58" s="171" t="s">
        <v>152</v>
      </c>
    </row>
    <row r="59" spans="1:8" ht="15.95" customHeight="1" x14ac:dyDescent="0.2">
      <c r="A59" s="487"/>
      <c r="B59" s="488"/>
      <c r="C59" s="504" t="s">
        <v>184</v>
      </c>
      <c r="D59" s="504"/>
      <c r="E59" s="505"/>
      <c r="F59" s="506"/>
      <c r="G59" s="388"/>
      <c r="H59" s="389"/>
    </row>
    <row r="60" spans="1:8" ht="15.95" customHeight="1" x14ac:dyDescent="0.2">
      <c r="A60" s="165"/>
      <c r="B60"/>
      <c r="C60" s="391"/>
      <c r="D60" s="390"/>
      <c r="E60" s="386"/>
      <c r="F60" s="387"/>
      <c r="G60" s="215"/>
      <c r="H60" s="192" t="e">
        <f>G60/$C$15</f>
        <v>#DIV/0!</v>
      </c>
    </row>
    <row r="61" spans="1:8" ht="15.95" customHeight="1" x14ac:dyDescent="0.2">
      <c r="A61" s="487"/>
      <c r="B61" s="488"/>
      <c r="C61" s="500" t="s">
        <v>113</v>
      </c>
      <c r="D61" s="501"/>
      <c r="E61" s="502"/>
      <c r="F61" s="503"/>
      <c r="G61" s="193"/>
      <c r="H61" s="194"/>
    </row>
    <row r="62" spans="1:8" ht="15.95" customHeight="1" x14ac:dyDescent="0.2">
      <c r="A62" s="487"/>
      <c r="B62" s="488"/>
      <c r="C62" s="489" t="s">
        <v>153</v>
      </c>
      <c r="D62" s="489"/>
      <c r="E62" s="490"/>
      <c r="F62" s="491"/>
      <c r="G62" s="216"/>
      <c r="H62" s="192" t="e">
        <f>G62/$C$15</f>
        <v>#DIV/0!</v>
      </c>
    </row>
    <row r="63" spans="1:8" ht="15.95" customHeight="1" x14ac:dyDescent="0.2">
      <c r="A63" s="487"/>
      <c r="B63" s="488"/>
      <c r="C63" s="489" t="s">
        <v>154</v>
      </c>
      <c r="D63" s="489"/>
      <c r="E63" s="490"/>
      <c r="F63" s="491"/>
      <c r="G63" s="216"/>
      <c r="H63" s="192" t="e">
        <f>G63/$C$15</f>
        <v>#DIV/0!</v>
      </c>
    </row>
    <row r="64" spans="1:8" ht="15.95" customHeight="1" x14ac:dyDescent="0.2">
      <c r="A64" s="487"/>
      <c r="B64" s="488"/>
      <c r="C64" s="494"/>
      <c r="D64" s="491"/>
      <c r="E64" s="499"/>
      <c r="F64" s="493"/>
      <c r="G64" s="217"/>
      <c r="H64" s="192"/>
    </row>
    <row r="65" spans="1:8" ht="15.95" customHeight="1" x14ac:dyDescent="0.2">
      <c r="A65" s="487"/>
      <c r="B65" s="488"/>
      <c r="C65" s="492"/>
      <c r="D65" s="493"/>
      <c r="E65" s="490"/>
      <c r="F65" s="491"/>
      <c r="G65" s="217"/>
      <c r="H65" s="192"/>
    </row>
    <row r="66" spans="1:8" ht="15.95" customHeight="1" x14ac:dyDescent="0.2">
      <c r="A66" s="165"/>
      <c r="B66"/>
      <c r="C66" s="492"/>
      <c r="D66" s="493"/>
      <c r="E66" s="490"/>
      <c r="F66" s="491"/>
      <c r="G66" s="217"/>
      <c r="H66" s="192"/>
    </row>
    <row r="67" spans="1:8" ht="15.95" customHeight="1" x14ac:dyDescent="0.2">
      <c r="A67" s="487"/>
      <c r="B67" s="488"/>
      <c r="C67" s="492"/>
      <c r="D67" s="493"/>
      <c r="E67" s="490"/>
      <c r="F67" s="491"/>
      <c r="G67" s="217"/>
      <c r="H67" s="192"/>
    </row>
    <row r="68" spans="1:8" ht="15.95" customHeight="1" x14ac:dyDescent="0.2">
      <c r="A68" s="482"/>
      <c r="B68" s="483"/>
      <c r="C68" s="484"/>
      <c r="D68" s="485"/>
      <c r="E68" s="486"/>
      <c r="F68" s="485"/>
      <c r="G68" s="218"/>
      <c r="H68" s="195"/>
    </row>
    <row r="69" spans="1:8" s="95" customFormat="1" ht="15.95" customHeight="1" thickBot="1" x14ac:dyDescent="0.25">
      <c r="A69" s="189"/>
      <c r="B69" s="184"/>
      <c r="C69" s="184"/>
      <c r="D69" s="196"/>
      <c r="E69" s="197"/>
      <c r="F69" s="198" t="s">
        <v>155</v>
      </c>
      <c r="G69" s="219">
        <f>SUM(G60:G68)</f>
        <v>0</v>
      </c>
      <c r="H69" s="199" t="e">
        <f>SUM(H60:H68)</f>
        <v>#DIV/0!</v>
      </c>
    </row>
    <row r="70" spans="1:8" ht="15.75" customHeight="1" x14ac:dyDescent="0.2">
      <c r="B70" s="483"/>
      <c r="C70" s="483"/>
      <c r="D70" s="483"/>
      <c r="E70" s="483"/>
      <c r="F70" s="158"/>
      <c r="G70" s="158"/>
    </row>
    <row r="71" spans="1:8" ht="15.75" customHeight="1" x14ac:dyDescent="0.2">
      <c r="B71" s="158"/>
      <c r="C71" s="158"/>
      <c r="D71" s="158"/>
      <c r="E71" s="158"/>
      <c r="F71" s="158"/>
      <c r="G71" s="158"/>
    </row>
    <row r="72" spans="1:8" ht="15.95" customHeight="1" x14ac:dyDescent="0.2">
      <c r="B72" s="169" t="s">
        <v>126</v>
      </c>
      <c r="C72" s="200" t="s">
        <v>127</v>
      </c>
      <c r="D72" s="108"/>
      <c r="E72" s="169" t="s">
        <v>126</v>
      </c>
      <c r="F72" s="200" t="s">
        <v>127</v>
      </c>
      <c r="G72" s="108"/>
    </row>
    <row r="73" spans="1:8" ht="15.95" customHeight="1" x14ac:dyDescent="0.2">
      <c r="B73" s="497" t="s">
        <v>158</v>
      </c>
      <c r="C73" s="495" t="s">
        <v>157</v>
      </c>
      <c r="D73" s="496"/>
      <c r="E73" s="497" t="s">
        <v>158</v>
      </c>
      <c r="F73" s="495" t="s">
        <v>157</v>
      </c>
      <c r="G73" s="496"/>
    </row>
    <row r="74" spans="1:8" ht="15.95" customHeight="1" x14ac:dyDescent="0.2">
      <c r="B74" s="497"/>
      <c r="C74" s="201"/>
      <c r="D74" s="201"/>
      <c r="E74" s="497"/>
      <c r="F74" s="201"/>
      <c r="G74" s="201"/>
    </row>
    <row r="75" spans="1:8" ht="15.95" customHeight="1" x14ac:dyDescent="0.2">
      <c r="B75" s="497"/>
      <c r="C75" s="200" t="s">
        <v>127</v>
      </c>
      <c r="D75" s="108"/>
      <c r="E75" s="497"/>
      <c r="F75" s="200" t="s">
        <v>127</v>
      </c>
      <c r="G75" s="108"/>
    </row>
    <row r="76" spans="1:8" ht="15.95" customHeight="1" x14ac:dyDescent="0.2">
      <c r="B76" s="202"/>
      <c r="C76" s="495" t="s">
        <v>160</v>
      </c>
      <c r="D76" s="496"/>
      <c r="E76" s="202"/>
      <c r="F76" s="495" t="s">
        <v>160</v>
      </c>
      <c r="G76" s="496"/>
    </row>
    <row r="77" spans="1:8" ht="15.95" customHeight="1" x14ac:dyDescent="0.2">
      <c r="B77" s="497" t="s">
        <v>114</v>
      </c>
      <c r="C77" s="201"/>
      <c r="E77" s="497" t="s">
        <v>114</v>
      </c>
      <c r="F77" s="201"/>
    </row>
    <row r="78" spans="1:8" ht="15.95" customHeight="1" x14ac:dyDescent="0.2">
      <c r="B78" s="498"/>
      <c r="C78" s="200"/>
      <c r="D78" s="200"/>
      <c r="E78" s="498"/>
      <c r="F78" s="200"/>
      <c r="G78" s="200"/>
    </row>
    <row r="79" spans="1:8" ht="15.95" customHeight="1" x14ac:dyDescent="0.2">
      <c r="B79" s="169"/>
      <c r="C79" s="203"/>
      <c r="D79" s="203"/>
      <c r="E79" s="169"/>
      <c r="F79" s="203"/>
      <c r="G79" s="203"/>
    </row>
    <row r="80" spans="1:8" ht="15.95" customHeight="1" x14ac:dyDescent="0.2">
      <c r="B80" s="497" t="s">
        <v>115</v>
      </c>
      <c r="C80" s="204"/>
      <c r="E80" s="497" t="s">
        <v>115</v>
      </c>
      <c r="F80" s="204"/>
    </row>
    <row r="81" spans="2:7" ht="15.95" customHeight="1" x14ac:dyDescent="0.2">
      <c r="B81" s="498"/>
      <c r="C81" s="205" t="s">
        <v>128</v>
      </c>
      <c r="D81" s="159"/>
      <c r="E81" s="498"/>
      <c r="F81" s="205" t="s">
        <v>128</v>
      </c>
      <c r="G81" s="159"/>
    </row>
    <row r="82" spans="2:7" ht="15.95" customHeight="1" x14ac:dyDescent="0.2">
      <c r="C82" s="495" t="s">
        <v>159</v>
      </c>
      <c r="D82" s="496"/>
      <c r="F82" s="495" t="s">
        <v>159</v>
      </c>
      <c r="G82" s="496"/>
    </row>
  </sheetData>
  <mergeCells count="98">
    <mergeCell ref="C19:E19"/>
    <mergeCell ref="F19:G19"/>
    <mergeCell ref="C20:E20"/>
    <mergeCell ref="F20:G20"/>
    <mergeCell ref="C21:E21"/>
    <mergeCell ref="F21:G21"/>
    <mergeCell ref="A18:H18"/>
    <mergeCell ref="A1:H1"/>
    <mergeCell ref="A8:H8"/>
    <mergeCell ref="A9:H9"/>
    <mergeCell ref="A10:E10"/>
    <mergeCell ref="A11:H11"/>
    <mergeCell ref="A12:B14"/>
    <mergeCell ref="C12:D14"/>
    <mergeCell ref="E12:F14"/>
    <mergeCell ref="G12:H14"/>
    <mergeCell ref="A15:B15"/>
    <mergeCell ref="C15:D15"/>
    <mergeCell ref="E15:F15"/>
    <mergeCell ref="G15:H15"/>
    <mergeCell ref="A17:H17"/>
    <mergeCell ref="C40:E40"/>
    <mergeCell ref="C41:E41"/>
    <mergeCell ref="C22:E22"/>
    <mergeCell ref="F22:G22"/>
    <mergeCell ref="A23:E23"/>
    <mergeCell ref="A25:H25"/>
    <mergeCell ref="A26:B33"/>
    <mergeCell ref="C26:G26"/>
    <mergeCell ref="C27:G27"/>
    <mergeCell ref="C28:G28"/>
    <mergeCell ref="C29:G29"/>
    <mergeCell ref="C30:G30"/>
    <mergeCell ref="C31:G31"/>
    <mergeCell ref="C32:G32"/>
    <mergeCell ref="C33:G33"/>
    <mergeCell ref="F23:G23"/>
    <mergeCell ref="A36:H36"/>
    <mergeCell ref="A34:E34"/>
    <mergeCell ref="F34:G34"/>
    <mergeCell ref="A46:H46"/>
    <mergeCell ref="A47:B50"/>
    <mergeCell ref="F47:G47"/>
    <mergeCell ref="C48:E48"/>
    <mergeCell ref="F48:G48"/>
    <mergeCell ref="C49:E49"/>
    <mergeCell ref="F49:G49"/>
    <mergeCell ref="C50:E50"/>
    <mergeCell ref="F50:G50"/>
    <mergeCell ref="A44:G44"/>
    <mergeCell ref="C37:D37"/>
    <mergeCell ref="C38:E38"/>
    <mergeCell ref="C39:E39"/>
    <mergeCell ref="F51:G51"/>
    <mergeCell ref="A53:G53"/>
    <mergeCell ref="A55:H55"/>
    <mergeCell ref="A57:H57"/>
    <mergeCell ref="A58:B58"/>
    <mergeCell ref="C58:D58"/>
    <mergeCell ref="E58:F58"/>
    <mergeCell ref="E64:F64"/>
    <mergeCell ref="A59:B59"/>
    <mergeCell ref="A61:B61"/>
    <mergeCell ref="C61:F61"/>
    <mergeCell ref="A62:B62"/>
    <mergeCell ref="C62:D62"/>
    <mergeCell ref="E62:F62"/>
    <mergeCell ref="C59:D59"/>
    <mergeCell ref="E59:F59"/>
    <mergeCell ref="C82:D82"/>
    <mergeCell ref="F82:G82"/>
    <mergeCell ref="B70:E70"/>
    <mergeCell ref="B73:B75"/>
    <mergeCell ref="C73:D73"/>
    <mergeCell ref="E73:E75"/>
    <mergeCell ref="F73:G73"/>
    <mergeCell ref="C76:D76"/>
    <mergeCell ref="F76:G76"/>
    <mergeCell ref="B77:B78"/>
    <mergeCell ref="E77:E78"/>
    <mergeCell ref="B80:B81"/>
    <mergeCell ref="E80:E81"/>
    <mergeCell ref="A68:B68"/>
    <mergeCell ref="C68:D68"/>
    <mergeCell ref="E68:F68"/>
    <mergeCell ref="A63:B63"/>
    <mergeCell ref="C63:D63"/>
    <mergeCell ref="E63:F63"/>
    <mergeCell ref="C66:D66"/>
    <mergeCell ref="C67:D67"/>
    <mergeCell ref="E67:F67"/>
    <mergeCell ref="A65:B65"/>
    <mergeCell ref="C65:D65"/>
    <mergeCell ref="E65:F65"/>
    <mergeCell ref="E66:F66"/>
    <mergeCell ref="A67:B67"/>
    <mergeCell ref="A64:B64"/>
    <mergeCell ref="C64:D6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D5BB1-DF65-47F1-B018-956FBF6D3991}">
  <dimension ref="A1:I41"/>
  <sheetViews>
    <sheetView showGridLines="0" tabSelected="1" workbookViewId="0">
      <selection activeCell="O7" sqref="O7"/>
    </sheetView>
  </sheetViews>
  <sheetFormatPr baseColWidth="10" defaultColWidth="11.42578125" defaultRowHeight="12.75" customHeight="1" x14ac:dyDescent="0.2"/>
  <cols>
    <col min="1" max="1" width="3" style="1" customWidth="1"/>
    <col min="2" max="2" width="1.7109375" style="1" customWidth="1"/>
    <col min="3" max="3" width="11" style="1" customWidth="1"/>
    <col min="4" max="4" width="9.140625" style="1" customWidth="1"/>
    <col min="5" max="6" width="11.28515625" style="1" customWidth="1"/>
    <col min="7" max="7" width="13.7109375" style="1" customWidth="1"/>
    <col min="8" max="8" width="9.5703125" style="1" customWidth="1"/>
    <col min="9" max="9" width="81.140625" style="1" customWidth="1"/>
    <col min="10" max="16384" width="11.42578125" style="1"/>
  </cols>
  <sheetData>
    <row r="1" spans="1:9" ht="12.75" customHeight="1" x14ac:dyDescent="0.2">
      <c r="A1" s="129"/>
      <c r="B1" s="129"/>
      <c r="C1" s="129"/>
      <c r="D1" s="129"/>
      <c r="E1" s="129"/>
      <c r="F1" s="129"/>
      <c r="G1" s="129"/>
      <c r="H1" s="129"/>
      <c r="I1" s="129"/>
    </row>
    <row r="2" spans="1:9" ht="12.75" customHeight="1" x14ac:dyDescent="0.2">
      <c r="I2" s="419" t="s">
        <v>199</v>
      </c>
    </row>
    <row r="3" spans="1:9" ht="12.75" customHeight="1" x14ac:dyDescent="0.2">
      <c r="D3" s="372"/>
      <c r="E3" s="20"/>
      <c r="F3" s="20"/>
      <c r="I3" s="419" t="s">
        <v>200</v>
      </c>
    </row>
    <row r="4" spans="1:9" ht="12.75" customHeight="1" x14ac:dyDescent="0.2">
      <c r="D4" s="20"/>
      <c r="E4" s="20"/>
      <c r="F4" s="20"/>
      <c r="I4" s="419" t="s">
        <v>176</v>
      </c>
    </row>
    <row r="5" spans="1:9" ht="12.75" customHeight="1" x14ac:dyDescent="0.2">
      <c r="D5" s="372"/>
      <c r="E5" s="20"/>
      <c r="F5" s="20"/>
    </row>
    <row r="6" spans="1:9" ht="12.75" customHeight="1" x14ac:dyDescent="0.2">
      <c r="D6" s="20"/>
      <c r="E6" s="20"/>
      <c r="F6" s="20"/>
    </row>
    <row r="7" spans="1:9" ht="12.75" customHeight="1" x14ac:dyDescent="0.2">
      <c r="D7" s="20"/>
      <c r="E7" s="20"/>
      <c r="F7" s="20"/>
    </row>
    <row r="8" spans="1:9" s="92" customFormat="1" ht="12.75" customHeight="1" x14ac:dyDescent="0.2">
      <c r="B8" s="417" t="s">
        <v>186</v>
      </c>
      <c r="D8" s="20"/>
      <c r="E8" s="20"/>
      <c r="F8" s="20"/>
    </row>
    <row r="9" spans="1:9" s="92" customFormat="1" ht="12.75" customHeight="1" x14ac:dyDescent="0.2">
      <c r="D9" s="20"/>
      <c r="E9" s="20"/>
      <c r="F9" s="20"/>
      <c r="I9" s="20"/>
    </row>
    <row r="10" spans="1:9" s="92" customFormat="1" ht="15.95" customHeight="1" x14ac:dyDescent="0.2">
      <c r="A10" s="416" t="s">
        <v>177</v>
      </c>
      <c r="B10" s="92" t="s">
        <v>187</v>
      </c>
    </row>
    <row r="11" spans="1:9" s="92" customFormat="1" ht="15.95" customHeight="1" x14ac:dyDescent="0.2">
      <c r="A11" s="416"/>
    </row>
    <row r="12" spans="1:9" s="92" customFormat="1" ht="15.95" customHeight="1" x14ac:dyDescent="0.2">
      <c r="A12" s="416" t="s">
        <v>177</v>
      </c>
      <c r="B12" s="92" t="s">
        <v>190</v>
      </c>
    </row>
    <row r="13" spans="1:9" s="92" customFormat="1" ht="15.95" customHeight="1" x14ac:dyDescent="0.2">
      <c r="A13" s="416"/>
      <c r="B13" s="374" t="s">
        <v>178</v>
      </c>
      <c r="C13" s="92" t="s">
        <v>191</v>
      </c>
    </row>
    <row r="14" spans="1:9" s="92" customFormat="1" ht="15.95" customHeight="1" x14ac:dyDescent="0.2">
      <c r="A14" s="416"/>
      <c r="B14" s="374"/>
    </row>
    <row r="15" spans="1:9" s="92" customFormat="1" ht="15.95" customHeight="1" x14ac:dyDescent="0.2">
      <c r="A15" s="416" t="s">
        <v>177</v>
      </c>
      <c r="B15" s="92" t="s">
        <v>196</v>
      </c>
    </row>
    <row r="16" spans="1:9" s="92" customFormat="1" ht="15.95" customHeight="1" x14ac:dyDescent="0.2">
      <c r="A16" s="416"/>
    </row>
    <row r="17" spans="1:8" s="92" customFormat="1" ht="15.95" customHeight="1" x14ac:dyDescent="0.2">
      <c r="A17" s="416" t="s">
        <v>177</v>
      </c>
      <c r="B17" s="92" t="s">
        <v>194</v>
      </c>
    </row>
    <row r="18" spans="1:8" s="92" customFormat="1" ht="15.95" customHeight="1" x14ac:dyDescent="0.2">
      <c r="A18" s="416"/>
      <c r="B18" s="92" t="s">
        <v>178</v>
      </c>
      <c r="C18" s="92" t="s">
        <v>197</v>
      </c>
    </row>
    <row r="19" spans="1:8" s="92" customFormat="1" ht="15.95" customHeight="1" x14ac:dyDescent="0.2">
      <c r="A19" s="416"/>
    </row>
    <row r="20" spans="1:8" s="92" customFormat="1" ht="15.95" customHeight="1" x14ac:dyDescent="0.2">
      <c r="A20" s="416" t="s">
        <v>177</v>
      </c>
      <c r="B20" s="92" t="s">
        <v>195</v>
      </c>
    </row>
    <row r="21" spans="1:8" s="92" customFormat="1" ht="15.95" customHeight="1" x14ac:dyDescent="0.2">
      <c r="A21" s="416"/>
      <c r="B21" s="374" t="s">
        <v>178</v>
      </c>
      <c r="C21" s="92" t="s">
        <v>198</v>
      </c>
    </row>
    <row r="22" spans="1:8" s="92" customFormat="1" ht="15.95" customHeight="1" x14ac:dyDescent="0.2">
      <c r="B22" s="631" t="s">
        <v>202</v>
      </c>
      <c r="C22" s="631"/>
      <c r="D22" s="631"/>
      <c r="E22" s="631"/>
      <c r="F22" s="631"/>
      <c r="G22" s="631"/>
      <c r="H22" s="631"/>
    </row>
    <row r="23" spans="1:8" s="92" customFormat="1" ht="15.95" customHeight="1" x14ac:dyDescent="0.2">
      <c r="A23" s="418"/>
      <c r="B23"/>
      <c r="G23" s="416"/>
      <c r="H23" s="374"/>
    </row>
    <row r="24" spans="1:8" s="92" customFormat="1" ht="15.95" customHeight="1" x14ac:dyDescent="0.2">
      <c r="A24" s="416" t="s">
        <v>177</v>
      </c>
      <c r="B24" s="92" t="s">
        <v>189</v>
      </c>
    </row>
    <row r="26" spans="1:8" ht="12.75" customHeight="1" x14ac:dyDescent="0.2">
      <c r="A26" s="373"/>
      <c r="B26" s="374"/>
    </row>
    <row r="27" spans="1:8" ht="15" customHeight="1" x14ac:dyDescent="0.2"/>
    <row r="28" spans="1:8" ht="15" customHeight="1" x14ac:dyDescent="0.2"/>
    <row r="29" spans="1:8" ht="15" customHeight="1" x14ac:dyDescent="0.2">
      <c r="E29" s="94"/>
    </row>
    <row r="30" spans="1:8" ht="15" customHeight="1" x14ac:dyDescent="0.2">
      <c r="E30" s="94"/>
    </row>
    <row r="31" spans="1:8" ht="15" customHeight="1" x14ac:dyDescent="0.2">
      <c r="E31" s="94"/>
    </row>
    <row r="32" spans="1:8" ht="15" customHeight="1" x14ac:dyDescent="0.2">
      <c r="E32" s="94"/>
    </row>
    <row r="33" spans="5:5" ht="15" customHeight="1" x14ac:dyDescent="0.2">
      <c r="E33" s="94"/>
    </row>
    <row r="34" spans="5:5" ht="15" customHeight="1" x14ac:dyDescent="0.2">
      <c r="E34" s="94"/>
    </row>
    <row r="35" spans="5:5" ht="15" customHeight="1" x14ac:dyDescent="0.2">
      <c r="E35" s="94"/>
    </row>
    <row r="36" spans="5:5" ht="15" customHeight="1" x14ac:dyDescent="0.2"/>
    <row r="37" spans="5:5" ht="15" customHeight="1" x14ac:dyDescent="0.2"/>
    <row r="38" spans="5:5" ht="15" customHeight="1" x14ac:dyDescent="0.2"/>
    <row r="39" spans="5:5" ht="15" customHeight="1" x14ac:dyDescent="0.2"/>
    <row r="40" spans="5:5" ht="15" customHeight="1" x14ac:dyDescent="0.2"/>
    <row r="41" spans="5:5" ht="15" customHeight="1" x14ac:dyDescent="0.2"/>
  </sheetData>
  <mergeCells count="1">
    <mergeCell ref="B22:H22"/>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F0F0EE28623B24B9641CB1035C1DF0B" ma:contentTypeVersion="19" ma:contentTypeDescription="Crée un document." ma:contentTypeScope="" ma:versionID="902a81e4beb8204702a681e31d88afae">
  <xsd:schema xmlns:xsd="http://www.w3.org/2001/XMLSchema" xmlns:xs="http://www.w3.org/2001/XMLSchema" xmlns:p="http://schemas.microsoft.com/office/2006/metadata/properties" xmlns:ns2="995c7fa0-c7ce-4135-b1bb-e7af7b680b45" xmlns:ns3="dc2e72fa-f2bf-4b7e-897e-98e66666beee" targetNamespace="http://schemas.microsoft.com/office/2006/metadata/properties" ma:root="true" ma:fieldsID="f7c9ea5541fefa85a0060ae91239a4fa" ns2:_="" ns3:_="">
    <xsd:import namespace="995c7fa0-c7ce-4135-b1bb-e7af7b680b45"/>
    <xsd:import namespace="dc2e72fa-f2bf-4b7e-897e-98e66666be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3:_dlc_DocId" minOccurs="0"/>
                <xsd:element ref="ns3:_dlc_DocIdUrl" minOccurs="0"/>
                <xsd:element ref="ns3:_dlc_DocIdPersistId" minOccurs="0"/>
                <xsd:element ref="ns2:MediaServiceDateTaken" minOccurs="0"/>
                <xsd:element ref="ns2:MediaLengthInSeconds" minOccurs="0"/>
                <xsd:element ref="ns2:MediaServiceObjectDetectorVersions" minOccurs="0"/>
                <xsd:element ref="ns2:lcf76f155ced4ddcb4097134ff3c332f" minOccurs="0"/>
                <xsd:element ref="ns3:TaxCatchAll" minOccurs="0"/>
                <xsd:element ref="ns2:Keywordtopic" minOccurs="0"/>
                <xsd:element ref="ns2:tag"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c7fa0-c7ce-4135-b1bb-e7af7b680b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Balises d’images" ma:readOnly="false" ma:fieldId="{5cf76f15-5ced-4ddc-b409-7134ff3c332f}" ma:taxonomyMulti="true" ma:sspId="7f0aa716-bba0-4bb8-a561-918f9f9bf113" ma:termSetId="09814cd3-568e-fe90-9814-8d621ff8fb84" ma:anchorId="fba54fb3-c3e1-fe81-a776-ca4b69148c4d" ma:open="true" ma:isKeyword="false">
      <xsd:complexType>
        <xsd:sequence>
          <xsd:element ref="pc:Terms" minOccurs="0" maxOccurs="1"/>
        </xsd:sequence>
      </xsd:complexType>
    </xsd:element>
    <xsd:element name="Keywordtopic" ma:index="27" nillable="true" ma:displayName="Keyword topic" ma:format="Dropdown" ma:internalName="Keywordtopic">
      <xsd:simpleType>
        <xsd:restriction base="dms:Choice">
          <xsd:enumeration value="Choice 1"/>
          <xsd:enumeration value="Choice 2"/>
          <xsd:enumeration value="Choice 3"/>
        </xsd:restriction>
      </xsd:simpleType>
    </xsd:element>
    <xsd:element name="tag" ma:index="28" nillable="true" ma:displayName="tag" ma:format="Dropdown" ma:internalName="tag">
      <xsd:simpleType>
        <xsd:restriction base="dms:Choice">
          <xsd:enumeration value="Choice 1"/>
          <xsd:enumeration value="Choice 2"/>
          <xsd:enumeration value="Choice 3"/>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2e72fa-f2bf-4b7e-897e-98e66666beee"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_dlc_DocId" ma:index="18" nillable="true" ma:displayName="Valeur d’ID de document" ma:description="Valeur de l’ID de document affecté à cet élément." ma:indexed="true" ma:internalName="_dlc_DocId" ma:readOnly="true">
      <xsd:simpleType>
        <xsd:restriction base="dms:Text"/>
      </xsd:simpleType>
    </xsd:element>
    <xsd:element name="_dlc_DocIdUrl" ma:index="1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Conserver l’ID" ma:description="Conserver l’ID lors de l’ajout." ma:hidden="true" ma:internalName="_dlc_DocIdPersistId" ma:readOnly="true">
      <xsd:simpleType>
        <xsd:restriction base="dms:Boolean"/>
      </xsd:simpleType>
    </xsd:element>
    <xsd:element name="TaxCatchAll" ma:index="26" nillable="true" ma:displayName="Taxonomy Catch All Column" ma:hidden="true" ma:list="{50eb15e6-7c31-4b49-8a93-eef69ec349e0}" ma:internalName="TaxCatchAll" ma:showField="CatchAllData" ma:web="dc2e72fa-f2bf-4b7e-897e-98e66666be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_dlc_DocId xmlns="dc2e72fa-f2bf-4b7e-897e-98e66666beee">CMFREL-1750552771-3653</_dlc_DocId>
    <_dlc_DocIdUrl xmlns="dc2e72fa-f2bf-4b7e-897e-98e66666beee">
      <Url>https://telefilm.sharepoint.com/sites/TheRebrandGroup/_layouts/15/DocIdRedir.aspx?ID=CMFREL-1750552771-3653</Url>
      <Description>CMFREL-1750552771-3653</Description>
    </_dlc_DocIdUrl>
    <Keywordtopic xmlns="995c7fa0-c7ce-4135-b1bb-e7af7b680b45" xsi:nil="true"/>
    <lcf76f155ced4ddcb4097134ff3c332f xmlns="995c7fa0-c7ce-4135-b1bb-e7af7b680b45">
      <Terms xmlns="http://schemas.microsoft.com/office/infopath/2007/PartnerControls"/>
    </lcf76f155ced4ddcb4097134ff3c332f>
    <tag xmlns="995c7fa0-c7ce-4135-b1bb-e7af7b680b45" xsi:nil="true"/>
    <TaxCatchAll xmlns="dc2e72fa-f2bf-4b7e-897e-98e66666beee" xsi:nil="true"/>
  </documentManagement>
</p:properties>
</file>

<file path=customXml/itemProps1.xml><?xml version="1.0" encoding="utf-8"?>
<ds:datastoreItem xmlns:ds="http://schemas.openxmlformats.org/officeDocument/2006/customXml" ds:itemID="{D6B91514-41EA-4AB1-A304-2E5CD3B984D0}"/>
</file>

<file path=customXml/itemProps2.xml><?xml version="1.0" encoding="utf-8"?>
<ds:datastoreItem xmlns:ds="http://schemas.openxmlformats.org/officeDocument/2006/customXml" ds:itemID="{00B24762-6D9E-408A-8991-AABC99093833}">
  <ds:schemaRefs>
    <ds:schemaRef ds:uri="http://schemas.microsoft.com/office/2006/metadata/longProperties"/>
  </ds:schemaRefs>
</ds:datastoreItem>
</file>

<file path=customXml/itemProps3.xml><?xml version="1.0" encoding="utf-8"?>
<ds:datastoreItem xmlns:ds="http://schemas.openxmlformats.org/officeDocument/2006/customXml" ds:itemID="{78FB862C-98EA-4EFD-AFB3-8D9F26F17E33}">
  <ds:schemaRefs>
    <ds:schemaRef ds:uri="http://schemas.microsoft.com/sharepoint/v3/contenttype/forms"/>
  </ds:schemaRefs>
</ds:datastoreItem>
</file>

<file path=customXml/itemProps4.xml><?xml version="1.0" encoding="utf-8"?>
<ds:datastoreItem xmlns:ds="http://schemas.openxmlformats.org/officeDocument/2006/customXml" ds:itemID="{94F11C2A-BB1D-49C9-9395-5139DEC859CC}">
  <ds:schemaRefs>
    <ds:schemaRef ds:uri="http://schemas.microsoft.com/sharepoint/events"/>
  </ds:schemaRefs>
</ds:datastoreItem>
</file>

<file path=customXml/itemProps5.xml><?xml version="1.0" encoding="utf-8"?>
<ds:datastoreItem xmlns:ds="http://schemas.openxmlformats.org/officeDocument/2006/customXml" ds:itemID="{971881E9-2263-4375-81E4-386B2A9BAD00}">
  <ds:schemaRefs>
    <ds:schemaRef ds:uri="http://schemas.microsoft.com/office/2006/metadata/properties"/>
    <ds:schemaRef ds:uri="http://schemas.microsoft.com/office/infopath/2007/PartnerControls"/>
    <ds:schemaRef ds:uri="dc2e72fa-f2bf-4b7e-897e-98e66666bee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Summary Page (locked)</vt:lpstr>
      <vt:lpstr>Allocation and Origin (Locked)</vt:lpstr>
      <vt:lpstr>Costs Detail</vt:lpstr>
      <vt:lpstr>Explanation of Variances</vt:lpstr>
      <vt:lpstr>Financiers &amp; Gov. Funding</vt:lpstr>
      <vt:lpstr>Instructions</vt:lpstr>
    </vt:vector>
  </TitlesOfParts>
  <Manager/>
  <Company>Telefilm Canada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Keith Clarkson</dc:creator>
  <cp:keywords/>
  <dc:description/>
  <cp:lastModifiedBy>Beliveau, Elaine (MTL)</cp:lastModifiedBy>
  <cp:revision/>
  <cp:lastPrinted>2022-08-01T18:41:43Z</cp:lastPrinted>
  <dcterms:created xsi:type="dcterms:W3CDTF">2002-10-04T15:00:59Z</dcterms:created>
  <dcterms:modified xsi:type="dcterms:W3CDTF">2024-04-08T14:44:01Z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Deschênes, Michelle (MTL)</vt:lpwstr>
  </property>
  <property fmtid="{D5CDD505-2E9C-101B-9397-08002B2CF9AE}" pid="3" name="display_urn:schemas-microsoft-com:office:office#Author">
    <vt:lpwstr>SP migrations01</vt:lpwstr>
  </property>
  <property fmtid="{D5CDD505-2E9C-101B-9397-08002B2CF9AE}" pid="4" name="ContentTypeId">
    <vt:lpwstr>0x0101003F0F0EE28623B24B9641CB1035C1DF0B</vt:lpwstr>
  </property>
  <property fmtid="{D5CDD505-2E9C-101B-9397-08002B2CF9AE}" pid="5" name="_dlc_DocIdItemGuid">
    <vt:lpwstr>75aee8ac-d64b-42d1-ba5a-ee10d7931603</vt:lpwstr>
  </property>
</Properties>
</file>